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HOGAR\Downloads\Cancilleria PETI V 4.0\2. Información Estructurada PAA 2023 2024 2025\Vigencia 2023\"/>
    </mc:Choice>
  </mc:AlternateContent>
  <xr:revisionPtr revIDLastSave="0" documentId="13_ncr:1_{2C243593-1A43-4ADF-9D0A-6DC41D8EC54E}" xr6:coauthVersionLast="47" xr6:coauthVersionMax="47" xr10:uidLastSave="{00000000-0000-0000-0000-000000000000}"/>
  <bookViews>
    <workbookView xWindow="-28935" yWindow="5985" windowWidth="29070" windowHeight="15750" tabRatio="599" activeTab="2" xr2:uid="{00000000-000D-0000-FFFF-FFFF00000000}"/>
  </bookViews>
  <sheets>
    <sheet name="Adquisiciones  2023  LB" sheetId="2" r:id="rId1"/>
    <sheet name="Adquisiciones  2023  DGITI" sheetId="4" r:id="rId2"/>
    <sheet name="HojaRuta 2023" sheetId="5" r:id="rId3"/>
  </sheets>
  <definedNames>
    <definedName name="_xlnm._FilterDatabase" localSheetId="1" hidden="1">'Adquisiciones  2023  DGITI'!$A$1:$X$86</definedName>
    <definedName name="_xlnm._FilterDatabase" localSheetId="0" hidden="1">'Adquisiciones  2023  LB'!$A$2:$T$538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6" i="5" l="1"/>
  <c r="F45" i="5"/>
  <c r="F30" i="5"/>
  <c r="F29" i="5"/>
  <c r="F28" i="5"/>
  <c r="F26" i="5"/>
  <c r="F25" i="5"/>
  <c r="F21" i="5"/>
  <c r="F23" i="5"/>
  <c r="F22" i="5"/>
  <c r="F18" i="5"/>
  <c r="F17" i="5"/>
  <c r="F20" i="5"/>
  <c r="F16" i="5"/>
  <c r="F15" i="5"/>
  <c r="F14" i="5"/>
  <c r="F12" i="5"/>
  <c r="F9" i="5"/>
  <c r="F8" i="5"/>
  <c r="F7" i="5"/>
  <c r="F47" i="5" s="1"/>
  <c r="F5" i="5"/>
  <c r="F4" i="5"/>
  <c r="N86" i="4" l="1"/>
  <c r="M86" i="4"/>
</calcChain>
</file>

<file path=xl/sharedStrings.xml><?xml version="1.0" encoding="utf-8"?>
<sst xmlns="http://schemas.openxmlformats.org/spreadsheetml/2006/main" count="11156" uniqueCount="840">
  <si>
    <t/>
  </si>
  <si>
    <t>Código UNSPSC (cada código separado por ;)</t>
  </si>
  <si>
    <t>Descripción</t>
  </si>
  <si>
    <t>Fecha estimada de inicio de proceso de selección (mes)</t>
  </si>
  <si>
    <t>Fecha estimada de presentación de ofertas (mes)</t>
  </si>
  <si>
    <t>Duración del contrato (número)</t>
  </si>
  <si>
    <t>Duración del contrato (intervalo: días, meses, años)</t>
  </si>
  <si>
    <t xml:space="preserve">Modalidad de selección </t>
  </si>
  <si>
    <t>Fuente de los recursos</t>
  </si>
  <si>
    <t>Valor total estimado</t>
  </si>
  <si>
    <t>Valor estimado en la vigencia actual</t>
  </si>
  <si>
    <t>¿Se requieren vigencias futuras?</t>
  </si>
  <si>
    <t>Estado de solicitud de vigencias futuras</t>
  </si>
  <si>
    <t>Unidad de contratación (referencia)</t>
  </si>
  <si>
    <t>Ubicación</t>
  </si>
  <si>
    <t xml:space="preserve">Nombre del responsable </t>
  </si>
  <si>
    <t xml:space="preserve">Teléfono del responsable </t>
  </si>
  <si>
    <t xml:space="preserve">Correo electrónico del responsable </t>
  </si>
  <si>
    <t>¿Debe cumplir con invertir mínimo el 30% de los recursos del presupuesto destinados a comprar alimentos, cumpliendo con lo establecido en la Ley 2046 de 2020, reglamentada por el Decreto 248 de 2021?</t>
  </si>
  <si>
    <t>¿El contrato incluye el suministro de bienes y servicios distintos a alimentos?</t>
  </si>
  <si>
    <t>81112200;81112300</t>
  </si>
  <si>
    <t xml:space="preserve">Adquisición, soporte y mantenimiento para el sistema de Digiturno de las sedes de atención al público de Bogotá D.C. y actualización del licenciamiento del software de reproducción de contenidos scala para los kioscos del Ministerio de Relaciones Exteriores. </t>
  </si>
  <si>
    <t>Mayo</t>
  </si>
  <si>
    <t>8</t>
  </si>
  <si>
    <t>Meses</t>
  </si>
  <si>
    <t>Contratación directa.</t>
  </si>
  <si>
    <t xml:space="preserve">Recursos propios </t>
  </si>
  <si>
    <t>No</t>
  </si>
  <si>
    <t>NA</t>
  </si>
  <si>
    <t>Distrito Capital de Bogotá</t>
  </si>
  <si>
    <t>VICTOR ARIAS</t>
  </si>
  <si>
    <t>3814000</t>
  </si>
  <si>
    <t>victor.arias@cancilleria.gov.co</t>
  </si>
  <si>
    <t>-</t>
  </si>
  <si>
    <t>43221500;43232900;43231500</t>
  </si>
  <si>
    <t>Servicio de Centro de Contacto Gestionado.del 01-05-2023 al 31-12-2023</t>
  </si>
  <si>
    <t>Selección abreviada subasta inversa</t>
  </si>
  <si>
    <t>Sí</t>
  </si>
  <si>
    <t>Solicitadas</t>
  </si>
  <si>
    <t>VICTOR ALFONSO ARIAS GARCIA</t>
  </si>
  <si>
    <t>43211700;45121500</t>
  </si>
  <si>
    <t>Adquisición de dispositivos de captura para las oficinas de atención al público</t>
  </si>
  <si>
    <t>Julio</t>
  </si>
  <si>
    <t>5</t>
  </si>
  <si>
    <t>43223300</t>
  </si>
  <si>
    <t>Adquirir, instalar, configurar, e implementar los servicios y puesta en marcha, con soporte técnico y garantía por 3 años, de dos nodos de hiperconvergencia Nutanix para el MRE.</t>
  </si>
  <si>
    <t>7</t>
  </si>
  <si>
    <t>43233200;43222500;81111800</t>
  </si>
  <si>
    <t>Servicio de WAF para las páginas web del Ministerio de Relaciones Exteriores de Colombia y monitoreo de seguridad a las mismas.del 01-05-2023 al 31-12-2023</t>
  </si>
  <si>
    <t>26111700;39121000;40101700;43223300;72101511;73152108</t>
  </si>
  <si>
    <t>Garantizar la operación y continuidad del servicio de los sistemas ups, sistemas control de acceso, sistema de extinción de incendios, aires acondicionados, de los centros de cableado, centros de datos, y cableado estructurado del ministerio de relaciones exteriores de colombia.</t>
  </si>
  <si>
    <t>Agosto</t>
  </si>
  <si>
    <t>81112200</t>
  </si>
  <si>
    <t>Renovación del servicio de soporte técnico y actualización de las licencias oracle</t>
  </si>
  <si>
    <t>Junio</t>
  </si>
  <si>
    <t>1</t>
  </si>
  <si>
    <t>Seléccion abreviada - acuerdo marco</t>
  </si>
  <si>
    <t>81111900;43233415</t>
  </si>
  <si>
    <t>Adquisición solución de backup hiperconvergente</t>
  </si>
  <si>
    <t>12</t>
  </si>
  <si>
    <t>81112200;43231500;43233700</t>
  </si>
  <si>
    <t>Renovación y actualización de licencias de Service Desk para la herramienta de gestión Aranda instalada en el Ministerio de Relaciones Exteriores.</t>
  </si>
  <si>
    <t>81111811</t>
  </si>
  <si>
    <t>Servicio de soporte a usuarios de tecnologías de información a través de mesa de ayuda y mantenimiento preventivo y correctivo con suministro de respuestos del 01/12/2023 al 31/12/2023</t>
  </si>
  <si>
    <t>Noviembre</t>
  </si>
  <si>
    <t>24</t>
  </si>
  <si>
    <t>43232300;43233700;81111800;81112000</t>
  </si>
  <si>
    <t>Prestación de servicios profesionales de ingeniería para administración de plataforma tecnológica para la autenticación biométrica con la Registraduría Nacional del Estado Civil 01/12/2023 al 31/12/2023</t>
  </si>
  <si>
    <t>Diciembre</t>
  </si>
  <si>
    <t>Suscripción y Actualización de Soporte para La Plataforma de Hewlett Packard.</t>
  </si>
  <si>
    <t>Adquisicion de unidades microsoft azure</t>
  </si>
  <si>
    <t>80101506</t>
  </si>
  <si>
    <t>Prestación de servicios profesionales para dirigir, asesorar la formulación e integración del diseño, implementación y mejora del Sistema de Gestión de Calidad en las misiones de Colombia en el Exterior; así como asesorar la aplicación del Modelo Integrado de Planeación y Gestión articulado con los Sistemas de Gestión adoptados por el Ministerio de Relaciones Exteriores y su Fondo Rotatorio, permitiendo la mejora continua institucional.</t>
  </si>
  <si>
    <t>Enero</t>
  </si>
  <si>
    <t>LEONARDO CARVAJAL</t>
  </si>
  <si>
    <t>leonardo.carvajal@cancilleria.gov.co</t>
  </si>
  <si>
    <t>Prestación de servicios profesionales para asesorar la formulación e integración del diseño, implementación y mejora del Sistema de Gestión de Calidad en las misiones de Colombia en el Exterior que le sean asignadas, articulando la gestión interna del Ministerio del Relaciones Exteriores y el Fondo Rotatorio.</t>
  </si>
  <si>
    <t>84111600</t>
  </si>
  <si>
    <t>Prestación de servicios profesionales para la certificación del Sistema de Gestión con la auditoría de seguimiento y ampliación de la ISO 9001:2015 Gestión de Calidad y seguimiento de la ISO 14001:2015 Gestión Ambiental del Ministerio de Relaciones Exteriores y su Fondo Rotatorio.</t>
  </si>
  <si>
    <t>80101505;80101506</t>
  </si>
  <si>
    <t>Prestación de Servicios Profesionales para apoyar la implementación  de la Ley 1581 de 2012, por la cual se dictan disposiciones generales en materia de Protección de Datos Personales en el Ministerio de Relaciones Exteriores y su Fondo Rotatorio a través de la ejecución de actividades derivadas del Programa Integral de Gestión de Protección de Datos Personales.</t>
  </si>
  <si>
    <t>Febrero</t>
  </si>
  <si>
    <t>11</t>
  </si>
  <si>
    <t>78111500</t>
  </si>
  <si>
    <t xml:space="preserve">Prestación del servicio de transporte aéreo de pasajeros en vuelos de operación no regular a destinos sin vuelos comerciales o donde los horarios, conexiones, escalas o itinerarios no se adecuen a las necesidades de atender oportunamente los compromisos del Ministerio de Relaciones Exteriores de acuerdo con la disponibilidad de las aeronaves de la Fuerza Aérea Colombiana a través de SATENA y/o aeronaves fletadas -  Prestación del servicio de transporte aéreo en aeronaves militares para desplazar al Ministro (a) y/o el personal del Ministerio de Relaciones Exteriores que por funciones o actividades requieran aeropuertos operacionales a nivel nacional o internacional.  </t>
  </si>
  <si>
    <t>DIEGO FELIPE CADENA</t>
  </si>
  <si>
    <t>diego.cadena@cancilleria.gov.co</t>
  </si>
  <si>
    <t>80111600</t>
  </si>
  <si>
    <t>Prestación de servicios profesionales para apoyar el Grupo Interno de Trabajo de Colombia Nos Une de la Dirección de Asuntos Migratorios, Consulares y Servicio al Ciudadano en lo relacionado con el apoyo a los multiplicadores en la orientación a la organización comunitaria, el fortalecimiento y la creación de relaciones con organizaciones colombianas y locales, el trabajo articulado con líderes colombianos y el seguimiento a la ejecución de los proyectos y acciones específicas con la colaboración de la comunidad y en beneficio de la población colombiana migrante</t>
  </si>
  <si>
    <t>Presupuesto de entidad nacional</t>
  </si>
  <si>
    <t>FULVIA BENAVIDES</t>
  </si>
  <si>
    <t>fulvia.benavides@cancilleria.gov.co</t>
  </si>
  <si>
    <t>Prestación de servicios profesionales para asesorar a la Dirección de Gestión de Información y Tecnologia del Ministerio de Relaciones Exteriores y sus Coordinaciones, en la estructuración de los estudios y documentos necesarios para la contratación de la Dirección en todas sus etapas, y soportar desde el punto de vista jurídico los requerimientos objeto de la Misionalidad de la Dirección.</t>
  </si>
  <si>
    <t>4</t>
  </si>
  <si>
    <t>81111500</t>
  </si>
  <si>
    <t>Prestación de servicios profesionales para análisis, desarrollo, mantenimiento  e implementación de aplicaciones en Visual Studio .NET  del Ministerio de Relaciones Exteriores</t>
  </si>
  <si>
    <t>Prestación de servicios de apoyo a la gestión en todos los trámites administrativos propios del Grupo Interno de Trabajo de Licitaciones y Contratos para el Ministerio de Relaciones Exteriores y su Fondo Rotatorio, como el manejo de archivo, elaboración de reportes, registros, base de datos, correspondencia, certificaciones, etc</t>
  </si>
  <si>
    <t>MARIA CAMILA ASCUNTAR</t>
  </si>
  <si>
    <t>maria.ascuntar@cancilleria.gov.co</t>
  </si>
  <si>
    <t>Prestación de servicios profesionales para el seguimiento a los proyectos implementados dentro del programa Plan Fronteras de la Dirección para el Desarrollo y la Integración Fronteriza del Ministerio de Relaciones Exteriores en el departamento de Arauca y el municipio de Cubará, Boyacá; así como el acompañamiento, seguimiento y gestión territorial en dicho departamento y municipio, de aquellos temas concernientes a la misionalidad de la Dirección.</t>
  </si>
  <si>
    <t>NANCY BENITEZ</t>
  </si>
  <si>
    <t>nancy.benitez@cancilleria.gov.co</t>
  </si>
  <si>
    <t>Prestación de servicios profesionales para el seguimiento a los proyectos implementados dentro del programa Plan Fronteras la Dirección para el Desarrollo y la Integración Fronteriza del Ministerio de Relaciones Exteriores en el departamento de Norte de Santander; así como el acompañamiento, seguimiento y gestión territorial en dicho departamento, de aquellos temas concernientes a la misionalidad de la Dirección.</t>
  </si>
  <si>
    <t>Prestación de servicios profesionales para el seguimiento a los proyectos implementados dentro del programa Plan Fronteras de la Dirección para el Desarrollo y la Integración Fronteriza del Ministerio de Relaciones Exteriores en los departamentos de Nariño y Putumayo; así como el acompañamiento, seguimiento y gestión territorial en dichos departamentos, de aquellos temas concernientes a la misionalidad de la Dirección.</t>
  </si>
  <si>
    <t>Prestación de servicios profesionales para el seguimiento a los proyectos implementados dentro del programa Plan Fronteras de la Dirección para el Desarrollo y la Integración Fronteriza del Ministerio de Relaciones Exteriores en el departamento de Amazonas; así como el acompañamiento, seguimiento y gestión territorial en dicho departamento, de aquellos temas concernientes a la misionalidad de la Dirección.</t>
  </si>
  <si>
    <t xml:space="preserve">Prestación de servicios profesionales para asesorar a la Dirección de Gestión de Información y Tecnologia del Ministerio de Relaciones Exteriores y sus Coordinaciones, en la estructuración de los estudios y documentos necesarios para la contratación de la Dirección en todas sus etapas, y soportar desde el punto de vista jurídico los requerimientos objeto de la Misionalidad de la Dirección. </t>
  </si>
  <si>
    <t>Apoyar en actividades relacionadas con la clasificación, organización, descripción e identificación del material fotográfico, audiovisual, mapas y cartografía en formato digital, de carácter confidencial y de valor histórico que reposan en la Dirección de Soberanía Territorial del Grupo Interno de Fronteras Terrestres y Cartografía.</t>
  </si>
  <si>
    <t>Prestación de servicios profesionales para el seguimiento a los proyectos implementados dentro del programa Plan Fronteras de la Dirección para el Desarrollo y la Integración Fronteriza del Ministerio de Relaciones Exteriores en los departamentos de La Guajira y el Cesar; así como el acompañamiento, seguimiento y gestión territorial en dicho departamento, de aquellos temas concernientes a la misionalidad de la Dirección.</t>
  </si>
  <si>
    <t>86111701</t>
  </si>
  <si>
    <t>Prestación de servicios profesionales de capacitación para el fortalecimiento del idioma inglés de los funcionarios del Ministerio de Relaciones Exteriores.</t>
  </si>
  <si>
    <t>Marzo</t>
  </si>
  <si>
    <t>10</t>
  </si>
  <si>
    <t>SILVIA CARRIZOSA</t>
  </si>
  <si>
    <t>silvia.carrizosa@cancilleria.gov.co</t>
  </si>
  <si>
    <t>80111504</t>
  </si>
  <si>
    <t>Prestación de servicios profesionales de capacitación para el fortalecimiento de los idiomas Alemán, Francés, Italiano y Portugués, y temas de apoyo a la gestión en: Actualización reforma tributaria y Contratación estatal – compras públicas sostenibles de los funcionarios del Ministerio de Relaciones Exteriores</t>
  </si>
  <si>
    <t>Prestación de servicios de formación y capacitación en temas misionales, estratégicos y de apoyo dirigido a los funcionarios del Ministerio de Relaciones Exteriores.</t>
  </si>
  <si>
    <t>SILVIA CARRIZOSA CAMACHO</t>
  </si>
  <si>
    <t>Prestación de servicios de capacitación y formación en los cursos “Seminario Taller: Fundamentos de ITIL, COBIT e ISO 27001 para auditores internos, Auditoria financiera y la gestión de riesgo de fraude en los reportes y EEFF, Seminario Taller: Agilismos en Auditoría Interna del Marco Internacional para la práctica profesional, Seminario Taller de auditoria continua a través del Businnes Intelligence con Power BI, Congreso de Auditoría Interna – IIA Colombia 2023 para los funcionarios del Ministerio de Relaciones Exteriores y su Fondo Rotatorio.</t>
  </si>
  <si>
    <t>60121000</t>
  </si>
  <si>
    <t>Prestación de servicios artísticos para la elaboración de un retrato de la señora exministra de Relaciones Exteriores, Marta Lucía Ramírez y un retrato del expresidente Iván Duque Márquez</t>
  </si>
  <si>
    <t>CESAR FELIPE GONZALEZ</t>
  </si>
  <si>
    <t>cesar.gonzalez@cancilleria.gov.co</t>
  </si>
  <si>
    <t>Prestación de servicios profesionales para el análisis, seguimiento y trámite de las solicitudes de información, las medidas cautelares y las medidas provisionales sobre defensores de derechos humanos, comunidades indígenas, afrodescendientes, sindicalistas, personas o grupos familiares, personas privadas de la libertad, que se tramitan ante el Sistema Interamericano de Derechos Humanos.</t>
  </si>
  <si>
    <t>EDGAR RODRIGO ROJAS</t>
  </si>
  <si>
    <t>edgar.rojas@cancilleria.gov.co</t>
  </si>
  <si>
    <t>Prestación de servicios profesionales de un abogado para apoyar y acompañar la definición de elementos técnicos, jurídicos y conceptuales en la formulación, seguimiento y atención a instancias internacionales de derechos humanos y derecho internacional humanitario.</t>
  </si>
  <si>
    <t>6</t>
  </si>
  <si>
    <t>edagr.rojas@cancilleria.gov.co</t>
  </si>
  <si>
    <t>Prestación de servicios profesionales para apoyar y acompañar la definición de elementos técnicos, jurídicos y conceptuales en la formulación, seguimiento y atención a instancias internacionales de derechos humanos y derecho internacional humanitario.</t>
  </si>
  <si>
    <t>93141707</t>
  </si>
  <si>
    <t>Prestación de servicios museológicos para el manejo y exhibición de bienes patrimoniales del Ministerio de Relaciones Exteriores</t>
  </si>
  <si>
    <t>LUIS ARMANDO SOTO</t>
  </si>
  <si>
    <t>luis.soto@cancilleria.gov.co</t>
  </si>
  <si>
    <t>81112101</t>
  </si>
  <si>
    <t>SERVICIO DE SUMINISTRO Y SOPORTE DE CANALES DE COMUNICACIÓN E INTERNET PARA EL MINISTERIO bajo el acuerdo marco de precios No CCENEG-024-1-2020</t>
  </si>
  <si>
    <t>80141600</t>
  </si>
  <si>
    <t>Prestación de servicios de Operador Logístico para la realización de eventos protocolarios nacionales e internacionales, necesarios para satisfacer actividades de la Entidad en cumplimiento de sus fines constitucionales y legales.</t>
  </si>
  <si>
    <t>Prestación de servicios de apoyo a la gestión en la elaboración de documentos y tramites en general, para la planificación y el desarrollo de los asuntos especiales y relacionados con la construcción de la paz total, adelantados por el despacho del Ministro de Relaciones Exteriores.</t>
  </si>
  <si>
    <t>JAVIER DARIO HIGUERA ANGEL</t>
  </si>
  <si>
    <t>javier.higuera@cancilleria.gov.co</t>
  </si>
  <si>
    <t>80101600</t>
  </si>
  <si>
    <t>Apoyar el mejoramiento de la cancha polifuncional de la Institución Educativa Agropecuaria de Urumita, La Guajira, sede “Catorce de junio”</t>
  </si>
  <si>
    <t>GIOVANNA ANDREA VASQUEZ</t>
  </si>
  <si>
    <t>giovanna.vasquez@cancilleria.gov.co</t>
  </si>
  <si>
    <t>82111500</t>
  </si>
  <si>
    <t>Contratar los servicios profesionales de la Universidad Nacional de Colombia para la impresión, distribución, práctica, custodia y calificación de los exámenes de conocimiento del año 2023, que permita a los extranjeros residentes en Colombia acreditar conocimientos sobre Constitución Política, historia patria, geografía de Colombia y castellano (cuando este no sea la lengua materna del extranjero), dentro del trámite de nacionalidad colombiana por adopción en cumplimiento de lo establecido en el artículo 34 del decreto 2106 de 2019.</t>
  </si>
  <si>
    <t>CARLOS DANIEL PRIETO DOMINGUEZ</t>
  </si>
  <si>
    <t>daniel.prieto@cancilleria.gov.co</t>
  </si>
  <si>
    <t>Prestación de servicios profesionales para la estructuración, gestión, acompañamiento, seguimiento y evaluación de los asuntos propios del Despacho de la Viceministra de Asuntos Multilaterales en el desarrollo de las actividades que son de su competencia, asesoramiento en temas de comunicación estratégica relacionados con la política exterior y elaboración, preparación y revisión de documentos soporte para reuniones y eventos relacionados con Asuntos Multilaterales.</t>
  </si>
  <si>
    <t>ELIZABETH TAYLOR JAY</t>
  </si>
  <si>
    <t>elizabeth.taylor@cancilleria.gov.co</t>
  </si>
  <si>
    <t>86101700</t>
  </si>
  <si>
    <t>Prestación de servicios profesionales para dictar asignaturas en los cursos de capacitación de la Academia Diplomática, y/o servir como jurado en las actividades académicas que requiere la Academia Diplomática.</t>
  </si>
  <si>
    <t>MARTHA IRMA ALARCON</t>
  </si>
  <si>
    <t>martha.alarcon@cancilleria.gov.co</t>
  </si>
  <si>
    <t>43221700;43223300;81101700;81111800;83112200</t>
  </si>
  <si>
    <t>Adquirir, instalar y poner en funcionamiento switches de acceso, switches de datacenter, Access point y Firewalls de sedes del Ministerio de relaciones exteriores</t>
  </si>
  <si>
    <t>81102700;81111508;81112200</t>
  </si>
  <si>
    <t>Adquisición, implementación y soporte de una solución para el sistema de correspondencia  para el ministerio de relaciones exteriores y su fondo rotatorio</t>
  </si>
  <si>
    <t>81111500;80111600</t>
  </si>
  <si>
    <t>Prestación de servicios profesionales para el análisis, evaluación e implementación del mejoramiento continuo del SGSI - Sistema de Gestión de Seguridad de la Información, alineado a las normas internacionales y las establecidas por el Ministerio de Tecnologías de la Información y las Comunicaciones de Colombia - MINTIC.</t>
  </si>
  <si>
    <t>Abril</t>
  </si>
  <si>
    <t>MARTHA IRMA ALARCON LOPEZ</t>
  </si>
  <si>
    <t>Prestación de servicios profesionales en la elaboración y ejecución de estrategias de comunicación y producción de contenidos que permitan la difusión de los programas de capacitación a cargo del GIT de Bienestar, Capacitación, Seguridad y Salud en el Trabajo y la Dirección de Talento Humano.</t>
  </si>
  <si>
    <t>Apoyar la implementación del PROYECTO CACTUS: “JUVENTUD CREE; SOY RUGBIER” en los municipios fronterizos del departamento de la Guajira</t>
  </si>
  <si>
    <t>9</t>
  </si>
  <si>
    <t>GIOVANNA ANDREA VASQUEZ RIVERA</t>
  </si>
  <si>
    <t>Coadyuvar para el mejoramiento y adecuación del Centro Día Amor a Mis Canas del municipio de Ragonvalia, en Norte de Santander.</t>
  </si>
  <si>
    <t>Apoyar para la construcción de sistemas de energía solar en zona rural dispersa del municipio de Ocaña, Norte de Santander.</t>
  </si>
  <si>
    <t>Fomentar el uso de energías limpias, a través del uso de biogás para sustituir el consumo de combustibles fósiles en el municipio de Pamplona, Norte de Santander.</t>
  </si>
  <si>
    <t>Prestación de Servicios Profesionales para acompañar y apoyar al Grupo Interno de Trabajo de Asuntos Consulares de la Dirección de Asuntos Migratorios, Consulares y Servicio al Ciudadano del Ministerio de Relaciones Exteriores en todas las actividades relacionadas con el trámite de las solicitudes de Cooperación Judicial libradas por autoridades judiciales o administrativas en Colombia o en el exterior, y los demás asuntos relacionados.</t>
  </si>
  <si>
    <t>Septiembre</t>
  </si>
  <si>
    <t>JULIAN ANTONIO CORREDOR NARANJO</t>
  </si>
  <si>
    <t>julian.corredor@cancilleria.gov.co</t>
  </si>
  <si>
    <t>Aunar esfuerzos administrativos, logísticos y financieros, para desarrollar y ejecutar un convenio de asociación para la realización de 6 ferias de servicios a nivel nacional dirigidas a la población colombiana retornada, migrantes y familias mixtas, implementando la ley 2136 del 2021 Política Integral Migratoria.</t>
  </si>
  <si>
    <t>MARTHA PATRICIA MEDINA GONZALEZ</t>
  </si>
  <si>
    <t>martha.medina@cancilleria.gov.co</t>
  </si>
  <si>
    <t>Aunar esfuerzos administrativos, técnicos y financieros para fortalecer estrategias de atención humanitaria y recuperación temprana a población retornada y núcleos familiares mixtos en situación de alta vulnerabilidad a través del sistema nacional de atención humanitaria al retorno.</t>
  </si>
  <si>
    <t>Prestación de servicios profesionales para la actualización de contenidos y gestión técnica de las páginas web de la Cancillería, Embajadas, Consulados, Delegaciones y Colombia Nos Une del Ministerio de Relaciones Exteriores</t>
  </si>
  <si>
    <t>72101506</t>
  </si>
  <si>
    <t xml:space="preserve">Adición No. 1 Contrato No. 271- 2023 Prestación del servicio de mantenimiento preventivo y correctivo incluido el suministro de repuestos para los dos (2) ascensores MARCA PAANTEC de propiedad del Fondo Rotatorio del Ministerio de Relaciones Exteriores, ubicados en la Casa del Marqués de Valdehoyos en el Centro Histórico de la Ciudad de Cartagena de Indias D.T y C.  </t>
  </si>
  <si>
    <t>Mínima cuantía</t>
  </si>
  <si>
    <t>EDGAR ALBERTO MARTINEZ GARCIA</t>
  </si>
  <si>
    <t>edgar.martinez@cancilleria.gov.co</t>
  </si>
  <si>
    <t>Prestación de servicios profesionales para la auditoria de seguimiento del Sistema de Gestión de Calidad (ISO 9001:2015) y el Sistema de Gestión Ambiental (ISO 14001:2015) y ampliación del alcance de la certificación de la norma ISO 9001:2015 del Ministerio de Relaciones Exteriores y su Fondo Rotatorio a las Misiones de Colombia en el Exterior.</t>
  </si>
  <si>
    <t>Jenny Andrea Hernandez Alfonso</t>
  </si>
  <si>
    <t>jenny.hernandez@cancilleria.gov.co</t>
  </si>
  <si>
    <t>80111621;86111604</t>
  </si>
  <si>
    <t>Prestación de servicios profesionales para la promoción de la lectura, la escritura, la divulgación de la memoria y del patrimonio a través de la investigación, la docencia y la gestión cultural, mediante la selección y catalogación de fuentes documentales, análisis documental, reconstrucción de hechos históricos, uso de herramientas documentales para la divulgación y publicación de productos de investigación de la Academia Diplomática.</t>
  </si>
  <si>
    <t>JORGE ALBERTO RIVADENEIRA RAMIREZ</t>
  </si>
  <si>
    <t>Jorge.rivadeneira@cancilleria.gov.co</t>
  </si>
  <si>
    <t>Prestación de servicios profesionales para elaboración estudios de factibilidad Institución de Educación para  Academia diplomática Augusto Ramírez Ocampo y sus grupos internos de trabajo</t>
  </si>
  <si>
    <t>83121700</t>
  </si>
  <si>
    <t>Prestación de servicios profesionales en procesos de comunicación digital para planear, ejecutar y apoyar las estrategias de divulgación, gestión de la información y la producción audiovisual de la Academia Diplomática, para su fortalecimiento institucional y su visibilizacion nacional e internacional.</t>
  </si>
  <si>
    <t>30152001;46151505</t>
  </si>
  <si>
    <t>Adquisición de vallas de contención peatonal para el control adecuado de los accesos vehiculares y peatonales dentro del perímetro de la Cancillería, con el fin de mantener y garantizar la seguridad de las instalaciones y el personal.</t>
  </si>
  <si>
    <t>2</t>
  </si>
  <si>
    <t>HUGO ARMANDO SOLANO</t>
  </si>
  <si>
    <t>hugo.solano@cancilleria.gov.co</t>
  </si>
  <si>
    <t>Prestación de servicios profesionales para el desarrollo de acciones, seguimiento, evaluación y tramites en general, de los temas relacionados con las medidas de no repetición, en el marco de la estrategia de diplomacia pública para la paz, liderada por el Ministerio de Relaciones Exteriores.</t>
  </si>
  <si>
    <t>Octubre</t>
  </si>
  <si>
    <t>3</t>
  </si>
  <si>
    <t>JUAN JOSE PAEZ PINZON</t>
  </si>
  <si>
    <t>juan.paez@cancilleria.gov.co</t>
  </si>
  <si>
    <t>82131602</t>
  </si>
  <si>
    <t>Contratar con SAVIADULCE S.A.S la transferencia de los derechos de autor de la película “JERICO, el infinito vuelo de los días” a título de cesión parcial, onerosa de los derechos patrimoniales de exhibición cultural, no comercial, no exclusiva, para todos los territorios en los que Colombia cuenta con representación diplomática, por dos (2) años contados a partir del cumplimiento del plazo de ejecución, para su divulgación como parte de la acción cultural de las misiones diplomáticas de Colombia en el marco del Plan de Promoción de Colombia en el Exterior del Ministerio de Relaciones Exteriores.</t>
  </si>
  <si>
    <t>ANA CATALINA CEBALLOS CARRIAZO</t>
  </si>
  <si>
    <t>catalina.ceballos@cancilleria.gov.co</t>
  </si>
  <si>
    <t>Prestación de servicios profesionales, para adelantar el desarrollo de actividades jurídicas relacionadas con el análisis, la orientación y conceptualización en la internacionalización y acción climática y demás asuntos de competencia de la dirección de asuntos económicos, sociales y ambientales del Ministerio de Relaciones Exteriores</t>
  </si>
  <si>
    <t>CONSTANZA BEJARAMO RAMOS</t>
  </si>
  <si>
    <t>constanza.bejarano@cancilleria.gov.co</t>
  </si>
  <si>
    <t>Prestación de servicios profesionales para la orientación técnica, articulación de los documentos de planeación en el posicionamiento del país en la transformación productiva (transición energética), internacionalización y acción climática y otros trámites en general de competencia de la Dirección de Asuntos Económicos, Sociales y Ambientales del Ministerio de Relaciones Exteriores.</t>
  </si>
  <si>
    <t>Contratar los servicios de la Universidad Nacional de Colombia para la actualización de la cartillavirtual de estudio y elaboración de los exámenes de conocimientos que permita a los extranjerosresidentes en Colombia acreditar conocimientos sobre Constitución Política, historia patria,geografía de Colombia y castellano (cuando este no sea la lengua materna del extranjero),dentro del trámite de nacionalidad colombiana por adopción en cumplimiento de lo establecidoen el artículo 34 del decreto 2106 de 2019 en el año 2024</t>
  </si>
  <si>
    <t>80131502</t>
  </si>
  <si>
    <t xml:space="preserve">Arrendamiento de parqueadero para uso de los vehículos oficiales de propiedad del Ministerio de Relaciones Exteriores y su Fondo Rotatorio o por los cuales sea legalmente responsable en la Ciudad de Bogota D.C., requeridos mientras se adelantan las obras de impermeabilización del parqueadero de la sede principal de la Cancillería. </t>
  </si>
  <si>
    <t xml:space="preserve">FRANKLIN RUIZ ROJAS </t>
  </si>
  <si>
    <t>franklin.ruiz@cancilleria.gov.co</t>
  </si>
  <si>
    <t>41113803</t>
  </si>
  <si>
    <t>Compra directa de cuatro (4) Cuatro navegadores Garmin GPSMAP 67, requeridos para demarcación y densificación en frontera, para cumplir con las funciones asignadas a la Dirección de Soberanía Territorial (DIS) y al Grupo Interno de Fronteras Terrestres y Cartografía.</t>
  </si>
  <si>
    <t>CAMILO ALBERTO GÓMEZ NIÑO</t>
  </si>
  <si>
    <t>camilo.gomez@cancilleria.gov.co</t>
  </si>
  <si>
    <t>78102204</t>
  </si>
  <si>
    <t xml:space="preserve">PRESTACION DE LOS SERVICIOS DE RECIBO, CLASIFICACION, CURSO Y ENTREGA DE CORREO Y DEMAS ENVIOS POSTALES A NIVEL INTERNACIONAL </t>
  </si>
  <si>
    <t>Aprobadas</t>
  </si>
  <si>
    <t>HECTOR GUERRERO</t>
  </si>
  <si>
    <t>hector.guerrero@cancilleria.gov.co</t>
  </si>
  <si>
    <t>Prestación de servicios de operador logístico para la realización de eventos protocolarios nacionales e internacionales, necesarios para satisfacer actividades de la entidad en cumplimiento de sus fines constitucionales y legales.</t>
  </si>
  <si>
    <t>CESAR FELIPE GONZALEZ HERNANDEZ</t>
  </si>
  <si>
    <t>80121600</t>
  </si>
  <si>
    <t xml:space="preserve">Contratación de servicios personales de un profesional para el apoyo jurídico a las funciones de representación judicial, extrajudicial y administrativa atribuidas a la Oficina Asesora Jurídica Interna del Ministerio de Relaciones Exteriores y su Fondo Rotatorio. De igual manera prestar asesoria en la elaboración de las políticas de prevención del daño antijurídico para el Ministerio de Relaciones Exteriores y su Fondo Rotatorio para la vigencia 2023 y 2024. </t>
  </si>
  <si>
    <t>FRANCY PAOLA RAMIREZ PABON</t>
  </si>
  <si>
    <t>paola.ramirez@cancilleria.gov.co</t>
  </si>
  <si>
    <t>Contratación de servicios personales de un profesional para el apoyo de las funciones atribuidas a la Oficina Asesora Jurídica Interna del Ministerio de Relaciones Exteriores y su Fondo Rotatorio, en el manejo del buzón judicial de la entidad y recaudo de pruebas.</t>
  </si>
  <si>
    <t>53101600;53103000;53103100;49221500;55121700</t>
  </si>
  <si>
    <t>Adquisición de camisas, camisetas, chalecos, gorras y pendones, de uso institucional para jornadas de socialización, seguimiento y entrega de Proyectos ejecutados por la Dirección para el desarrollo y la integración Fronteriza.</t>
  </si>
  <si>
    <t>MARIA DEL PILAR GONZALEZ MORENO</t>
  </si>
  <si>
    <t>gisselle.calvo@cancilleria.gov.co</t>
  </si>
  <si>
    <t>Contribuir a la innovación tecnológica, producción sostenible y generación de ingresos en departamentos de frontera.</t>
  </si>
  <si>
    <t>mariadelpilar.gonzalez@cancilleria.gov.co</t>
  </si>
  <si>
    <t>Prestación de servicios profesionales de un abogado para apoyar jurídicamente en los temas relacionados con las actividades propias de la Dirección para el Desarrollo y la Integración Fronteriza</t>
  </si>
  <si>
    <t>Prestación de servicios de servicios profesionales en derecho, para que la Dirección de Asuntos Jurídicos Internacionales oriente al Despacho del Ministro de Relaciones Exteriores en los temas afines con la gestión jurídico-administrativa nacional e internacional relacionada con la asesoría en temas de pasaportes a cargo del Ministerio de Relaciones Exteriores.</t>
  </si>
  <si>
    <t xml:space="preserve">Contratación directa (con ofertas) </t>
  </si>
  <si>
    <t>Juan Carlos Losada Perdomo</t>
  </si>
  <si>
    <t>juancarlos.losada@cancilleria.gov.co</t>
  </si>
  <si>
    <t>ADICIÓN CONTRATO 055 DE 2023 Prestación del servicio de transporte aéreo para el Ministro de Relaciones Exteriores, Viceministros y funcionarios de la Dirección de Soberanía Territorial, en vuelos de operación no regular a destinos sin vuelos comerciales o donde los horarios, conexiones, escalas o itinerarios no se adecuen a las necesidades para atender oportunamente los compromisos del Ministerio de acuerdo con la disponibilidad de las aeronaves de la Fuerza Aérea Colombiana a través de SATENA y/o aeronaves fletadas.</t>
  </si>
  <si>
    <t>DIEGO FELIPE CADENA MONTENEGRO</t>
  </si>
  <si>
    <t>80131801</t>
  </si>
  <si>
    <t xml:space="preserve">Adicion Reajuste Asamblea Valor de la Administración del Edificio Torre 100 Sede Norte </t>
  </si>
  <si>
    <t>EDGAR MARTINEZ GARCIA</t>
  </si>
  <si>
    <t xml:space="preserve">Adicion Reajuste Asamblea Administracion Oficinas Alto Comisionado de Naciones Unidas para los Derechos Humanos </t>
  </si>
  <si>
    <t>55101504</t>
  </si>
  <si>
    <t>Adición Contrato 215 - 2023 adquisición de una (1)  suscripción al periódico el tiempo y periódico portafolio, con destino al Despacho  del Ministro de Relaciones Exteriores.</t>
  </si>
  <si>
    <t>Adición Contrato 202 - 2023 adquisición de una (1)  suscripción al periódico el espectador, con destino al Despacho del Ministro de Relaciones Exteriores.</t>
  </si>
  <si>
    <t>43222500;43232800;43233200</t>
  </si>
  <si>
    <t>Servicio de hacking ético de la plataforma tecnológica de autenticación biométrica con la Registraduría Nacional del Estado Civil.</t>
  </si>
  <si>
    <t>No solicitadas</t>
  </si>
  <si>
    <t>43222500;43232800;43233200;81111800</t>
  </si>
  <si>
    <t>Adquisición del acceso a una herramienta para el análisis de vulnerabilidades del Ministerio de Relaciones Exteriores y su Fondo Rotatorio.</t>
  </si>
  <si>
    <t>80101600;81161500;81111500</t>
  </si>
  <si>
    <t>Establecer el marco de cooperación entre el Fondo Rotatorio del Ministerio de Relaciones Exteriores y la Agencia Nacional Digital (AND), para el suministro y/o actualización de equipos y/o desarrollo y/o optimización y/o implementación de soluciones tecnológicas y proyectos de Tecnologías de la Información (TI) orientados a la transformación digital y al cumplimiento de los lineamientos de las políticas de Gobierno Digital y Seguridad Digital del Modelo Integrado de Planeación y Gestión</t>
  </si>
  <si>
    <t>Contratación de servicios de un profesional en derecho, para presentar escenarios de consultoría, formulación de alternativas y fortalecer la gestión y administración del inmueble denominado "CASA DEL MARQUES DE VALDEHOYOS).</t>
  </si>
  <si>
    <t>PAOLA RAMIREZ PABON</t>
  </si>
  <si>
    <t>Aunar esfuerzos administrativos, técnicos y financieros para el desarrollo de proyectos de emprendimiento con el objetivo de la estabilización socioeconómica de los migrantes retornados en Colombia, en los departamentos de Risaralda, Quindío y Caldas en el marco de la ley 1565 de 2012 y la ley 2136 de 2021.</t>
  </si>
  <si>
    <t xml:space="preserve">Contratar con la empresa CORPORACION IN VITRO VISUAL para la transferencia de los derechos de autor de 6 cortometrajes: La Sixtina, El tamaño de las cosas, Bajo la sombra de Guacarí, Camino del agua, Arena y Menguante; a título de cesión parcial, onerosa de los derechos patrimoniales de exhibición cultural, no comercial, no exclusiva, para todos los territorios en los que Colombia cuenta con representación diplomática, por dos (2) años contados a partir de la fecha de entrega de los materiales, para su divulgación como parte de la acción cultural de las misiones diplomáticas de Colombia en el marco del Plan de Promoción de Colombia en el Exterior del Ministerio de Relaciones Exteriores. </t>
  </si>
  <si>
    <t xml:space="preserve">ANA CATALINA CEBALLOS </t>
  </si>
  <si>
    <t>Catalina.ceballos@cancilleria.gov.co</t>
  </si>
  <si>
    <t>44121600</t>
  </si>
  <si>
    <t>Adquisición de Productos Derivados del Papel, Cartón y Corrugado para el Ministerio de Relaciones Exteriores y su Fondo Rotatorio</t>
  </si>
  <si>
    <t>NORMA VARGAS</t>
  </si>
  <si>
    <t>norma.vargas@cancilleria.gov.co</t>
  </si>
  <si>
    <t>82121507;78121502;14111533;14111530;82121500</t>
  </si>
  <si>
    <t>Prestación de Servicios Profesionales para elaborar, diseñar, calificar y revisar las pruebas de Psicotécnicas no presenciales del Concurso de Ingreso a la Carrera Diplomática y Consular del año 2025.</t>
  </si>
  <si>
    <t>Selección abreviada menor cuantía</t>
  </si>
  <si>
    <t>JORGE RIVADENEIRA</t>
  </si>
  <si>
    <t>jorge.rivadeneira@cancilleria.gov.co</t>
  </si>
  <si>
    <t>80111500;60106600;82111800</t>
  </si>
  <si>
    <t>Prestación de servicios para preparar y acompañar el proceso de diseño, aplicación, calificación, revisión, interpretación, seguimiento y registro de las notas en la plataforma de la Cancillería de las pruebas psicotécnicas virtuales del Concurso de Ingreso a la Carrera Diplomática y Consular 2025. </t>
  </si>
  <si>
    <t>53101900</t>
  </si>
  <si>
    <t>Adición al contrato No. 266 de 2023, cuyo objeto es: Suministro de tarjetas o bonos personalizados de dotación, canjeables única y exclusivamente para la compra de dotación (vestuario y calzado), para los funcionarios del ministerio de relaciones exteriores, que tengan derecho de acuerdo con lo establecido en la ley 70/1988.</t>
  </si>
  <si>
    <t>SILVIA MARGARITA CARRIZOSA CAMACHO</t>
  </si>
  <si>
    <t>Prestar el servicio de digitalizacion, indexación y descripción de acuerdo con las disposiciones legales y tecnicas vigentes por el Archivo General de la Nacion.</t>
  </si>
  <si>
    <t>HIVON MARITZA SANABRIA</t>
  </si>
  <si>
    <t>hivon.sanabria@cancilleria.gov.co</t>
  </si>
  <si>
    <t>Prestación de servicios de apoyo a la gestión,  para adelantar el desarrollo de actividades de indole administrativa  y tramites en general afines y de compretencia  de la Dirección de asuntos económicos, sociales y ambientales del Ministerio de Relaciones Exteriores.</t>
  </si>
  <si>
    <t>CONSTANZA BEJARANO RAMOS</t>
  </si>
  <si>
    <t>84131500</t>
  </si>
  <si>
    <t>Modificación No. 5 Contrato 139-2022 cuyo objeto es "CONTRATAR CON UNA O VARIAS COMPAÑIAS DE SEGUROS LEGALMENTE AUTORIZADAS PARA FUNCIONAR EN EL PAIS, EL PROGRAMA DE SEGUROS REQUERIDO PARA LA ADECUADA PROTECCION DE LOS BIENES E INTERESES PATRIMONIALES DEL MINISTERIO DE RELACIONES EXTERIORES Y SU FONDO ROTATORIO, ASI COMO DE AQUELLOS POR LOS QUE SEA O FUERE LEGALMENTE RESPONSABLE O LE CORRESPONDA ASEGURAR EN VIRTUD DE DISPOSICION LEGAL O CONTRACTUAL A NIVEL NACIONAL GRUPO I."</t>
  </si>
  <si>
    <t>OSCAR QUINTERO HIGUERA</t>
  </si>
  <si>
    <t>oscar.quinteroh@cancilleria.gov.co</t>
  </si>
  <si>
    <t>Fortalecer las unidades productivas de gallinas ponedoras de mujeres rurales del municipio de la Jagua de Ibirico, Cesar.</t>
  </si>
  <si>
    <t>MARIA DEL PILAR GONZALEZ</t>
  </si>
  <si>
    <t>Fortalecer las capacidades productivas de la planta de transformación de cacao de la Asociación de Mujeres Chocolateras de La Jagua de Ibirico, en el municipio de La Jagua de Ibirico, Cesar</t>
  </si>
  <si>
    <t>Adición Reajuste Asamblea Valor de la Administración del Edificio Torre 100 Sede Norte.</t>
  </si>
  <si>
    <t>Prestación de servicios profesionales para apoyar el Grupo Interno de Trabajo de Colombia Nos Une de la Dirección de Asuntos Migratorios, Consulares y Servicio al Ciudadano en lo relacionado con el apoyo a los CRORES (Centro de Referenciación y Oportunidades para el Retorno) en el proceso de caracterización, referenciación y orientación a la población retornada y acciones específicas con la atención a connacionales retornados.</t>
  </si>
  <si>
    <t>SUMINISTRO DE TARJETAS O BONOS PERSONALIZADOS DE DOTACIÓN, CANJEABLES ÚNICA Y EXCLUSIVAMENTE PARA LA COMPRA DE DOTACIÓN (VESTUARIO Y CALZADO), PARA LOS FUNCIONARIOS DEL MINISTERIO DE RELACIONES EXTERIORES, QUE TENGAN DERECHO DE ACUERDO CON LO ESTABLECIDO EN LA LEY 70/1988.</t>
  </si>
  <si>
    <t xml:space="preserve">SILVIA MARGARITA CARRIZOSA CAMACHO </t>
  </si>
  <si>
    <t>80111700</t>
  </si>
  <si>
    <t>SUMINISTRO DEL PERSONAL PARA LAS LABORES DE CORRESPONDENCIA Y GESTIÓN DE ARCHIVOS QUE REQUIEREN LAS DEPENDENCIAS DEL MINISTERIO DE RELACIONES EXTERIORES Y SU FONDO ROTATORIO, ASUMIENDO LAS RESPONSABILIDADES QUE INDICA EL ARTÍCULO 34 DEL C.S.T</t>
  </si>
  <si>
    <t xml:space="preserve">HECTOR LEONARDO GUERRERO CORDOBA </t>
  </si>
  <si>
    <t>PRESTACIÓN DE SERVICIOS DE RECIBO, CLASIFICACIÓN, CURSO Y ENTREGA DE CORREO Y DEMÁS ENVÍOS POSTALES A NIVEL INTERNACIONAL QUE REQUIEREN LAS DIFERENTES DEPENDENCIAS DEL MINISTERIO DE RELACIONES EXTERIORES Y/O SU FONDO ROTATORIO.</t>
  </si>
  <si>
    <t xml:space="preserve">PRESTACION DE LOS SERVICIOS DE RECIBO, CLASIFICACION, CURSO Y ENTREGA DE CORREO Y DEMAS ENVIOS POSTALES A NIVEL NACIONAL </t>
  </si>
  <si>
    <t>Coadyuvar para el mejoramiento de la infraestructura de la Institución Educativa Departamental IEDETA del municipio de Taraira, departamento del Vaupés.</t>
  </si>
  <si>
    <t>Promover el aviturismo como eje de desarrollo y reactivación económica en el departamento del Putumayo.</t>
  </si>
  <si>
    <t>Fortalecer la Kumpaña (Kumpania) Rrom de Nariño, a partir de la cualificación, el rescate de técnicas, y estimulación de los procesos de innovación en diseño y desarrollo de tecnologías.</t>
  </si>
  <si>
    <t>Adición y Modificación No. 1 del contrato 113-2023 cuyo objeto es: "El ARRENDADOR entrega al ARRENDATARIO, a título de arrendamiento y está recibe de aquel al mismo título el bien inmueble ubicado en la CALLE 12 C No. 8-27 de la Ciudad de Bogotá D.C., para el funcionamiento de la Sede Centro del Ministerio de Relaciones Exteriores y su Fondo Rotatorio para la atención al ciudadano en el trámite de pasaportes y otros servicios.</t>
  </si>
  <si>
    <t>Prestación del servicio de mantenimiento preventivo y correctivo con suministro de repuestos para los ascensores marca OTIS, ESTILO HOSTING, LG y MONTALIBROS GOLDSTAR de propiedad del Fondo Rotatorio del Ministerio de Relaciones Exteriores ubicados en la Sede principal de la Cancillería en Bogotá D.C.</t>
  </si>
  <si>
    <t xml:space="preserve">EDGAR ALBERTO MARTINEZ GARCIA </t>
  </si>
  <si>
    <t>Aunar esfuerzos para establecer lineamientos generales para una Política Pública de prevención de la Migración irregular e ilícita en tránsito por Colombia.</t>
  </si>
  <si>
    <t>Prestación de servicios profesionales, para brindar asistencia técnica en la gestión y desarrollo de programas, proyectos y actividades a nivel regional orientada a la población migrante colombiana, retornada y núcleos familiares mixtos en el Departamento de Nariño, en cumplimiento de la Sentencia de Acción de Tutela Número 2023-00040, proferida por el Juzgado Primero Penal del Circuito Especializado de Pasto (Nariño), el 14 de abril de 2023.</t>
  </si>
  <si>
    <t>Contratar con la empresa CINEPLEX la transferencia de los derechos de autor de la película “CUANDO LAS AGUAS SE JUNTAN” a título de cesión parcial, onerosa de los derechos patrimoniales de exhibición cultural, no comercial, no exclusiva, para todos los territorios en los que Colombia cuenta con representación diplomática, por dos (2) años contados a partir del cumplimiento del plazo de ejecución, para su divulgación como parte de la acción cultural de las misiones diplomáticas de Colombia en el marco del Plan de Promoción de Colombia en el Exterior del Ministerio de Relaciones Exteriores.</t>
  </si>
  <si>
    <t>LUIS ARMANDO SOTO BOUTIN</t>
  </si>
  <si>
    <t>Prestación de servicios para apoyar al Despacho del Ministro de Relaciones Exteriores en el desarrollo de estrategias de comunicaciones, con énfasis en marketing político e institucional, diplomacia digital y los requerimientos de los medios de comunicación, con el fin de fortalecer la gestión y la imagen del Ministerio de Relaciones Exteriores.</t>
  </si>
  <si>
    <t>Prestación de servicios profesionales para el análisis, evaluación e implementación del mejoramiento continuo del SGSI - Sistema de Gestión de Seguridad de la Información, alineado a las normas internacionales y las establecidas por el Ministerio de Tecnologías de la Información y las Comunicaciones de Colombia – MINTIC.</t>
  </si>
  <si>
    <t>81111800;80101507</t>
  </si>
  <si>
    <t>Prestación de servicios profesionales para la planeación, administración, gestión, implementación, seguimiento, evaluación y mejora continua del proceso de Gestión de Información y Tecnología del Ministerio de Relaciones Exteriores, respondiendo a los lineamientos y directrices de la Política de Gobierno Digital.</t>
  </si>
  <si>
    <t>80101507;81111500</t>
  </si>
  <si>
    <t>Prestación de servicios profesionales para la aplicación de buenas prácticas del modelo de Gobernabilidad de TI que gestione la mejora en la calidad de los servicios que ofrece la Dirección de Gestión de Información y Tecnología.</t>
  </si>
  <si>
    <t>81111500;81111600</t>
  </si>
  <si>
    <t>Prestación de servicios profesionales para gestionar la implementación y utilización de los recursos informáticos empleados por el GIT de Gobierno de TI de acuerdo con los lineamientos de la Dirección de Gestión de Información y Tecnología.</t>
  </si>
  <si>
    <t>Prestación de servicios profesionales para asesorar a la Dirección de Gestión de Información y Tecnologia del Ministerio de Relaciones Exteriores y sus Coordinaciones, soportando y gestionando desde el punto de vista jurídico el desarrollo de su misionalidad.</t>
  </si>
  <si>
    <t>Prestación de servicios profesionales para análisis, desarrollo, mantenimiento  e implementación de aplicaciones en Visual Studio .NET  del Ministerio de Relaciones Exteriores.</t>
  </si>
  <si>
    <t>Prestación de servicios profesionales para  el mantenimiento y soporte del Sistema de Información Administrativo, Financiero y de Recursos Humanos - SIAD del Ministerio de Relaciones Exteriores.</t>
  </si>
  <si>
    <t>81111800;81111500</t>
  </si>
  <si>
    <t>Prestación de servicios profesionales para el mantenimiento y administración a las bases de datos SQL Server del Ministerio de Relaciones Exteriores y su Fondo Rotatorio.</t>
  </si>
  <si>
    <t>Prestación de servicios profesionales para realizar la definición de requerimientos y pruebas funcionales de software de los sistemas de información misionales de la Entidad.</t>
  </si>
  <si>
    <t>Prestación de servicios profesionales para realizar definición de requerimientos y pruebas funcionales de software de los sistemas de información asignados</t>
  </si>
  <si>
    <t>Prestación de servicios profesionales para análisis de requerimientos, diseño de soluciones,  desarrollo, mantenimiento preventivo y correctivo de la arquitectura de software del Sistema Integral de Trámites al Ciudadano SITAC del Ministerio de Relaciones Exteriores</t>
  </si>
  <si>
    <t>81111800;81111500;81161500</t>
  </si>
  <si>
    <t>Prestación de servicios para apoyo y soporte a la infraestructura tecnológica de la plataforma de directorio activo y la administración de MS 365 en el Ministerio de Relaciones Exteriores de Colombia</t>
  </si>
  <si>
    <t>81111801;81112200</t>
  </si>
  <si>
    <t>Prestación de servicios profesionales en aseguramiento y controles de ciberseguridad en el Ministerio de Relaciones Exteriores</t>
  </si>
  <si>
    <t>81111803;81111804;81111801;81111820</t>
  </si>
  <si>
    <t>Prestación de servicios profesionales para la gestión de la infraestructura de red, seguridad perimetral, control de acceso a la red y red inalámbrica CISCO, conectividad, centro de datos y comunicaciones con las que cuenta el Ministerio de Relaciones Exteriores, garantizando la disponibilidad de los servicios asociados a red.</t>
  </si>
  <si>
    <t>81112210;80101507;80111711</t>
  </si>
  <si>
    <t>Servicios de ingeniería para la actualización, soporte y mantenimiento de los Sistemas WEBVisor, WEBVisor WEB y D-Signer.</t>
  </si>
  <si>
    <t>Prestación de servicios profesionales en derecho, para adelantar el desarrollo de actividades jurídicas relacionadas con los asuntos propios y de competencia del Despacho del Ministro de Relaciones Exteriores.</t>
  </si>
  <si>
    <t>Prestación de servicios profesionales de un docente para gestión del conocimiento y conformación de semilleros de investigación de la Academia diplomática Augusto Ramírez Ocampo y sus grupos internos de trabajo</t>
  </si>
  <si>
    <t>Prestación de servicios profesionales de apoyo jurídico en el proceso de solicitud de asignación de código de identificación en el Sistema Nacional de Educación Superior -SNIES- que autorice a la Academia Diplomática del Ministerio de Relaciones Exteriores a ofrecer y desarrollar Programas de Educación Superior.</t>
  </si>
  <si>
    <t>Prestación de servicios profesionales en la elaboración de documentos institucionales requeridos en el proceso de solicitud de asignación del código de identificación en el Sistema Nacional de Educación Superior -SNIES-que autorice a la Academia Diplomática del Minsiterio de Relaciones Exteriores a ofrecer y desarrollar programas de Educación Superior.</t>
  </si>
  <si>
    <t>24102000</t>
  </si>
  <si>
    <t>Adquisicion e instalación de estantería para la biblioteca de la Academia Diplomatica.</t>
  </si>
  <si>
    <t>55101524</t>
  </si>
  <si>
    <t>Adquisición de material bibliográfico Impreso o ebook para la Biblioteca del MRE</t>
  </si>
  <si>
    <t>Promover el desarrollo de la cadena de valor de cacao a través de formación integral y construcción de infraestructura productiva, dotación de maquinaria y equipos e insumos, en los departamentos de Cesar y Putumayo</t>
  </si>
  <si>
    <t>Giovanna.Vasquez@cancilleria.gov.co</t>
  </si>
  <si>
    <t>Fortalecer la soberanía alimentaria mediante la recuperación de la producción agropecuaria en el Resguardo Indígena Kankuamo, municipio de Valledupar, departamento del Cesar.</t>
  </si>
  <si>
    <t>Fortalecer la seguridad alimentaria del Resguardo Indígena Monilla Amena de la Vereda el Danubio, Municipio de Puerto Asís, Departamento del Putumayo; mediante la implementación de huertas hortofrutícolas.</t>
  </si>
  <si>
    <t>Coadyuvar para la construcción de ambientes escolares aptos para el servicio educativo que cumplan con las normas NTC 4595 del MEN y NSR 10, en el Centro Educativo de Caño Raya de la Comunidad Caño Raya, municipio de Inírida, departamento del Guainía.</t>
  </si>
  <si>
    <t>Mejorar la productividad y sostenibilidad ambiental de los cultivos en la Sierra Nevada de Santa Marta y la Serranía del Perijá, mediante la implementación de prácticas ancestrales y agroecológicas.</t>
  </si>
  <si>
    <t>Coadyuvar para el mejoramiento de la infraestructura de abastecimiento de agua, mediante la rehabilitación de aerobombas en comunidades indígenas Wayuu del municipio de Uribia, departamento de La Guajira.</t>
  </si>
  <si>
    <t>Contribuir al fortalecimiento de la capacidad productiva de familias vulnerables, a través de la construcción de unidades productivas avícolas, en el municipio de El Molino, departamento de La Guajira.</t>
  </si>
  <si>
    <t>Fortalecer las habilidades para la producción de artesanías y la gestión comercial de mujeres emprendedoras de la etnia Wayuu en la región de la Alta Guajira, que permitan la reactivación de los sistemas económicos con base en la vocación del territorio</t>
  </si>
  <si>
    <t>Promover el fortalecimiento de sistemas productivos hortofrutícolas en el municipio de Toledo, Norte de Santander.</t>
  </si>
  <si>
    <t>Contribuir al fortalecimiento de la identidad cultural y promover la permanencia de niños, niñas y jóvenes en el territorio comunitario de comunidades negras ubicado en el municipio de Acandí, Chocó, a través de la implementación de la estrategia de etnoeducación de COCOMASUR "Mi Casa Ambiental y Cultural"</t>
  </si>
  <si>
    <t>Fortalecer las capacidades productivas de la planta de transformación de cacao de la Asociación de Mujeres Chocolateras de La Jagua de Ibirico, en el municipio de La Jagua de Ibirico, Cesar.</t>
  </si>
  <si>
    <t>Contribuir a la seguridad, soberanía y autonomía alimentaria, y a la generación de ingresos de ciento cincuenta (150) familias rurales en condiciones de vulnerabilidad de los municipios de Puerto Asís y Valle del Guamuez, mediante el fortalecimiento de capacidades productivas.</t>
  </si>
  <si>
    <t>Prestación de servicios profesionales para el seguimiento a los proyectos implementados dentro del programa Plan Fronteras  de la Dirección para el Desarrollo y la Integración Fronteriza del Ministerio de Relaciones Exteriores en los departamentos de La Guajira y El Cesar; así como el acompañamiento, seguimiento y gestión territorial en dichos departamentos, de aquellos temas concernientes a la misionalidad de la Dirección.</t>
  </si>
  <si>
    <t>Adquisicion de papeleria Pre impresa e institucional</t>
  </si>
  <si>
    <t>Adquisición de elementos para archivo para uso del Ministerio de Relaciones Exteriores y su Fondo Rotatorio.</t>
  </si>
  <si>
    <t xml:space="preserve">Adquisicion de utiles de oficina y elementos de papeleria </t>
  </si>
  <si>
    <t>14111509</t>
  </si>
  <si>
    <t>Adquisición de papel notarial en original y copia para uso del Ministerio de Relaciones Exteriores y su Fondo Rotatorio</t>
  </si>
  <si>
    <t>55121700</t>
  </si>
  <si>
    <t>Adquisición de banderas de Colombia para el ministerio de Relaciones Exteriores y Su Fondo Rotatorio</t>
  </si>
  <si>
    <t>78131600</t>
  </si>
  <si>
    <t>El arrendador entrega al arrendatario, a título de arrendamiento, el área en bodega requerida para el almacenamiento y custodia del archivo del Ministerio de Relaciones Exteriores y su Fondo Rotatorio, incluida la administración del mismo.</t>
  </si>
  <si>
    <t>HIVON SANABRIA</t>
  </si>
  <si>
    <t>Prestación del servicio de apoyo en la Gestión Documental - Organización de Archivos en las diferentes dependencias del Ministerio de Relaciones Exteriores y su Fondo Rotatorio.</t>
  </si>
  <si>
    <t>Diseño y actualización de módulos de aprendizaje y recursos gráficos para promover la apropiación de los temas de gestión documental de la entidad.</t>
  </si>
  <si>
    <t>82131600</t>
  </si>
  <si>
    <t>Prestación de servicios como reportero gráfico, incluyendo la cámara y todos los instrumentos técnicos necesarios, para el cubrimiento de las noticias que genere el Ministerio de Relaciones Exteriores y su Fondo Rotatorio, la Ministra, los Viceministros, todos los directivos y coordinadores de programa, en los eventos que desarrollen los mismos.</t>
  </si>
  <si>
    <t>MARIA CAMILA MUGNO</t>
  </si>
  <si>
    <t>maria.mugno@cancilleria.gov.co</t>
  </si>
  <si>
    <t>Prestación del servicio de monitoreo y de alertas en tiempo real de noticias en temas de interés y la información que impacte directa o indirectamente al Ministerio de Relaciones Exteriores, publicados en medios de comunicación nacionales e internacionales (en todas sus plataformas), así como en las diferentes redes sociales.</t>
  </si>
  <si>
    <t>Licitación pública</t>
  </si>
  <si>
    <t>KAREN LORENA CARDENAS SANTANA</t>
  </si>
  <si>
    <t>karen.cardenas@cancilleria.gov.co</t>
  </si>
  <si>
    <t>82131500</t>
  </si>
  <si>
    <t>Prestación de servicios como community manager para, mediante la administración de perfiles en redes sociales, planear, coordinar, implementar evaluar y apoyar el desarrollo de estrategias de comunicación que difundan y fortalezcan la gestión y la imagen del Ministerio de Relaciones Exteriores.</t>
  </si>
  <si>
    <t>80101500</t>
  </si>
  <si>
    <t xml:space="preserve">Prestación de servicios profesionales para apoyar al GIT de Prensa y Comunicación Corporativa, Dirección de Asuntos Migratorios, Consulares y Servicio al Ciudadano y la Dirección de la Academia Diplomática en la creación, diseño y diagramación de artes gráficas para el Ministerio de Relaciones Exteriores y su Fondo Rotatorio </t>
  </si>
  <si>
    <t>Prestación de servicios como camarógrafo y editor de video de los eventos que desarrolle el Ministerio de Relaciones Exteriores y/o su Fondo Rotatorio, incluida la cámara y los instrumentos técnicos necesarios para la ejecución.</t>
  </si>
  <si>
    <t>52161505;52161512</t>
  </si>
  <si>
    <t>ADQUISICIÓN DE TELEVISORES Y BARRAS DE SONIDO PARA LOS SALONES Y AUDITORIO DE LA ACADEMIA DIPLOMÁTICA</t>
  </si>
  <si>
    <t>Adición Honorarios para el delegado del Señor Ministro ante el Consejo Académico de la Academia Diplomática, parágrafo segundo del artículo 75 del Decreto Ley 274 de 2000.</t>
  </si>
  <si>
    <t>Fortalecer capacidades asociativas, productivas y comerciales de mujeres afro del Consejo de Familias Negras y Afrocolombianas San Pedro Perijá, del municipio de Barrancas, La Guajira; para consolidar su sistema agroalimentario local y promover alternativas de generación de ingresos y mejoramiento de sus condiciones de vida.</t>
  </si>
  <si>
    <t>Fortalecer procesos de inclusión social y productiva, autonomía alimentaria y generación de ingresos para mujeres indígenas de las comunidades del resguardo del Gran Cumbal, en el departamento de Nariño.</t>
  </si>
  <si>
    <t>Fortalecer procesos de inclusión socioproductiva, autonomía alimentaria y alternativas de generación de ingresos para mejoramiento de las condiciones de vida de la comunidad indígena de Kanalitojo, en Puerto Carreño, Vichada.</t>
  </si>
  <si>
    <t>Consolidar estrategias socio empresariales para aumentar la productividad y la generación de acuerdos comerciales, institucionales y comunitarios que redunden en un mejoramiento y salvaguarda de la vida de jóvenes de Mitú, Vaupés.</t>
  </si>
  <si>
    <t>82111804</t>
  </si>
  <si>
    <t>PRESTACIÓN DE SERVICIOS PROFESIONALES PARA REALIZAR LA TRADUCCIÓN OFICIAL DEL IDIOMA ESPAÑOL A LOS DIFERENTES IDIOMAS REQUERIDOS Y DE ESTOS AL ESPAÑOL, DE LOS DOCUMENTOS OFICIALES Y AQUELLOS QUE HACEN PARTE DE LOS TRATADOS DE EXTRADICIÓN, SEGÚN LOS REQUERIMIENTOS DE LAS DEPENDENCIAS DEL MINISTERIO DE RELACIONES EXTERIORES Y/O SU FONDO ROTATORIO</t>
  </si>
  <si>
    <t>EDUARDO FRANCO</t>
  </si>
  <si>
    <t>eduardo.franco@cancilleria.gov.co</t>
  </si>
  <si>
    <t>Prestación de servicios profesionales de un abogado para apoyar jurídicamente los temas relacionados con las actividades propias de la Dirección Administrativa y Financiera</t>
  </si>
  <si>
    <t>Prestación de servicios profesionales para el desarrollo de actividades jurídicas contractuales requeridas por el Ministerio de Relaciones Exteriores para el funcionamiento del Fondo Rotatorio, y brindar acompañamiento en la liquidación de procesos contractuales.</t>
  </si>
  <si>
    <t>Prestación de servicios profesionales para la asesoría en la mejora de los procesos de gestión de acuerdo con las Necesidades del servicio del Ministerio de Relaciones Exteriores y del Fondo Rotatorio del Ministerio de Relaciones Exteriores dentro del marco de los Planes de Mejoramientos suscritos con la Contraloría General de la República; en la elaboración, revisión, seguimiento y trámite de dichos Planes de Mejoramiento y, en general, en el cumplimiento de losrequerimientos de los órganos de control y demás entidades públicas</t>
  </si>
  <si>
    <t>86111602</t>
  </si>
  <si>
    <t>Contribuir a la prevención y mitigación del reclutamiento forzado y otras formas de violencias contra los niños, niñas y adolescentes en las Casas Lúdicas a través de la implementación de un esquema de fortalecimiento de capacidades institucionales de los municipios en los cuales se encuentran ubicadas las Casas Lúdicas en temáticas relacionadas con la apropiación y medición de Objetivos de Desarrollo Sostenible; y estrategias de Planeación; Formulación, Desarrollo y Evaluación de Proyectos.</t>
  </si>
  <si>
    <t>JUAN SEBASTIAN BAYONA DIAZ</t>
  </si>
  <si>
    <t>juan.bayona@cancilleria.gov.co</t>
  </si>
  <si>
    <t>55101500;55121500;55121600;82111800;82121500;82141600;82141500;82121900;82131500</t>
  </si>
  <si>
    <t xml:space="preserve">Prestación de servicios de pre-prensa, fotomecánica e impresión offset, impresión digital, encuadernación, acabados, diagramación, diseños, corrección de texto, edición y soporte, digitación de material, otras necesidades de producción de piezas gráficas impresas y digitales y las publicaciones de diplomacia pública que se adelantan a través del Plan de Promoción de Colombia en el Exterior, así como las demás que requieran las dependencias del Ministerio de Relaciones Exteriores y su Fondo Rotatorio. </t>
  </si>
  <si>
    <t>78101500</t>
  </si>
  <si>
    <t>PRESTACIÓN DEL SERVICIO DE UN OPERADOR LOGISTICO PARA EL ALISTAMIENTO Y EMBALAJE Y TRASLADO DE MATERIAL PROMOCIONAL, EDITORIAL, OBRAS DE ARTE Y EQUIPO DE APOYO LOGÍSTICO PARA EL PLAN PROMOCIÓN DE COLOMBIA EN EL EXTERIOR DE LA DIRECCIÓN DE ASUNTOS CULTURALES DEL MINISTERIO DE RELACIONES EXTERIORES.</t>
  </si>
  <si>
    <t>Contratar con la empresa OJO DE PEZ la transferencia de la película “EL BEAT” a título de cesión parcial, onerosa de los derechos patrimoniales de exhibición cultural, no comercial, no exclusiva, para todos los territorios en los que Colombia cuenta con representación diplomática, por dos (2) años contados a partir del cumplimiento del plazo de ejecución, para su divulgación como parte de la acción cultural de las misiones diplomáticas de Colombia en el marco del Plan de Promoción de Colombia en el Exterior del Ministerio de Relaciones Exteriores.Contratar con la empresa OJO DE PEZ la transferencia de la película “EL BEAT” a título de cesión parcial, onerosa de los derechos patrimoniales de exhibición cultural, no comercial, no exclusiva, para todos los territorios en los que Colombia cuenta con representación diplomática, por dos (2) años contados a partir del cumplimiento del plazo de ejecución, para su divulgación como parte de la acción cultural de las misiones diplomáticas de Colombia en el marco del Plan de Promoción de Colombia en el Exterior del Ministerio de Relaciones Exteriores.</t>
  </si>
  <si>
    <t>86111702</t>
  </si>
  <si>
    <t>Prestación de servicios para la realización de la Iniciativa de la Cultura Colombiana a través de la Enseñanza del Español, a partir de cursos de español dirigidos a diplomáticos, servidores públicos y actores estratégicos de países no hispanohablantes a través de los cuales se difunda y promueva la cultura colombiana en el marco de la estrategia de diplomacia pública en Trinidad y Tobago, Barbados, Guyana, Indonesia, Etiopia y Arabia Saudita.</t>
  </si>
  <si>
    <t>90151603</t>
  </si>
  <si>
    <t>Prestación de servicios técnicos para el diseño, producción, suministro y montaje de vitrinas para la exhibición de piezas arqueológicas y de propuesta de diseño museográfico para la elaboración de una exposición de piezas arqueológicas en diferentes espacios del Palacio de San Carlos.</t>
  </si>
  <si>
    <t>55121803;43211714;55121610;78131800;78101500;80111600</t>
  </si>
  <si>
    <t xml:space="preserve">Suministrar, formalizar y prestar el servicio de personalización, custodia y distribución de libretas de pasaportes, así como el servicio de impresión, almacenamiento y entrega de etiquetas de visa colombiana con zona de lectura mecánica a precios fijos unitarios, sin fórmula de reajuste, para el Fondo Rotatorio del Ministerio de Relaciones Exteriores.   </t>
  </si>
  <si>
    <t>80111601</t>
  </si>
  <si>
    <t>Compra de servicios de agentes para la atención en los grupos de trabajo de CIAC - Centro Integral de Atención al Ciudadano - Visas e Inmigración, Apostilla y/o Legalización, Oficinas Expedidoras de Pasaportes en Bogotá, así como el servicio de conmutador de la Cancillería, a través de Acuerdo Marco de Precios "Servicios BPO II" de la Tienda Virtual de Colombia Compra Eficiente.</t>
  </si>
  <si>
    <t>80161501</t>
  </si>
  <si>
    <t>Prestación de servicios profesionales para apoyar al Grupo Interno de Trabajo de Estadísticas Consulares y Análisis de Información de la Dirección de Asuntos Migratorios, Consulares y Servicio al Ciuadano en el diseño y creación de tableros de control en la herramienta Microsoft Power BI para los trámites y servicios consulares a partir de criterios estadísticos y de análisis de datos.</t>
  </si>
  <si>
    <t xml:space="preserve">Prestación de servicios profesionales para apoyar técnica y temáticamente todas las actividades, trámites y tareas necesarias que requiera la Dirección de Cooperación Internacional, especialmente en los temas relacionados con la cooperación triangular. </t>
  </si>
  <si>
    <t>ALVARO CALDERON</t>
  </si>
  <si>
    <t>alvaro.calderon@cancilleria.gov.co</t>
  </si>
  <si>
    <t xml:space="preserve">Prestación de servicios profesionales para apoyar técnica y temáticamente todas las actividades, trámites y tareas necesarias que requiera la Dirección de Cooperación Internacional, especialmente en los temas relacionados con la cooperación sur-sur. </t>
  </si>
  <si>
    <t>Prestación de servicios profesionales para apoyar técnica y temáticamente todas las actividades, trámites y tareas necesarias que requiera la Dirección de Cooperación Internacional, especialmente en los temas relacionados con la cooperación multilateral.</t>
  </si>
  <si>
    <t>Prestación de servicios profesionales de un abogado para el análisis, seguimiento y trámite de las solicitudes de información, las medidas cautelares y las medidas provisionales sobre defensores de derechos humanos, comunidades indígenas, afrodescendientes, sindicalistas, personas o grupos familiares, personas privadas de la libertad, que se tramitan ante el Sistema Interamericano de Derechos Humanos</t>
  </si>
  <si>
    <t>81101600</t>
  </si>
  <si>
    <t>Prestación de servicios profesionales para apoyar los procesos de análisis y seguimiento de las órdenes y recomendaciones proferidas por órganos internacionales en materia de derechos humanos.</t>
  </si>
  <si>
    <t>80111500</t>
  </si>
  <si>
    <t>Prestación de servicios profesionales para la ejecución operativa en la Sede Alterna en la ciudad de Cartagena - Casa del Marqués de Valdehoyos, al igual que el apoyo en la coordinación de todos los aspectos logísticos pertinentes para el correcto funcionamiento de los eventos y reuniones protocolarias a las que haya lugar.</t>
  </si>
  <si>
    <t>73151900</t>
  </si>
  <si>
    <t>Suministro de cédulas de extranjería para los titulares de visas preferenciales diplomáticas oficiales y de servicio.</t>
  </si>
  <si>
    <t>Suministro de insumos necesarios para la impresora SIGMA DS3-VRDK de ENTRUST CORPORATIÓN, asignada al Grupo Interno de Trabajo de Privilegios e Inmunidades de la Dirección del Protocolo para el cumplimiento de las funciones a su cargo.</t>
  </si>
  <si>
    <t xml:space="preserve">Prestación de servicios profesionales para el apoyo y soporte de la plataforma portal del protocolo de la Coordinación de Privilegios e Inmunidades de la Direccion del Protocolo del Ministerio de Relaciones Exteriores. </t>
  </si>
  <si>
    <t>Apoyar en actividades relacionadas con la gestión documental en cuanto a la clasificación, organización, descripción, catalogación, digitalización los documentos históricos del Archivo de límites a la Dirección de Soberanía Territorial del Ministerio de Relaciones Exteriores</t>
  </si>
  <si>
    <t>46181500</t>
  </si>
  <si>
    <t>Adquisición de Elementos de Protección Personal, Bioseguridad  y  ropa de trabajo como identificación para los funcionarios del Ministerio de Relaciones Exteriores que lo requieren.</t>
  </si>
  <si>
    <t>42172000</t>
  </si>
  <si>
    <t>Adquisición de la dotación para botiquines y elementos de emergencias</t>
  </si>
  <si>
    <t>56112000</t>
  </si>
  <si>
    <t>Elementos ergonomicos puestos de trabajo (apoya pies, elevador de pantalla, sorportes portatil, diademas para teléfono, mouse y teclado)</t>
  </si>
  <si>
    <t>Realizar el pago correspondiente a los apoyos educativos otorgados a través del Programa Institucional de Educación Formal.</t>
  </si>
  <si>
    <t>Adquisición de Vestido y calzado para hombre y mujer, para los funcionarios del Ministerio de Relaciones Exteriores, según lo dispuesto en la Ley 70 de 1988 y en el Decreto Reglamento No. 1978 de 1989.</t>
  </si>
  <si>
    <t>55101500</t>
  </si>
  <si>
    <t>Publicación de los actos administrativos expedidos por el Ministerio de Relaciones Exteriores y su Fondo Rotatorio en el Diario Oficial.</t>
  </si>
  <si>
    <t>90121500</t>
  </si>
  <si>
    <t>Contratar el servicio de agencia de viajes para garantizar el desplazamiento a través de transporte aéreo, nacional e internacional, para el Ministerio de Relaciones Exteriores y su Fondo Rotatorio.</t>
  </si>
  <si>
    <t>Prestación de servicios profesionales para el diseño, elaboración e implementación de un estudio técnico de las cargas laborales, para el fortalecimiento y profesionalización de la planta de personal.</t>
  </si>
  <si>
    <t>Prestación de servicios profesionales jurídicos especializados, conceptuando y asesorando (verbal y/o escrito) en temas de derecho, relaciones laborales colectivas e individuales y los que se deriven de la naturaleza de las funciones de la Dirección de Talento Humano.</t>
  </si>
  <si>
    <t>Prestación de servicios de un profesional en relaciones internacionales para la Dirección de Asuntos Jurídicos Internacionales en los temas relacionados con la negociación, celebración, aprobación interna y perfeccionamiento de los tratados que celebra la República de Colombia, así como en la elaboración de conceptos jurídicos y de instrumentos para su ejecución.</t>
  </si>
  <si>
    <t>ALEJANDRA VALENCIA</t>
  </si>
  <si>
    <t>alejandra.valencia@cancilleria.gov.co</t>
  </si>
  <si>
    <t>Prestación de servicios de un profesional en derecho para asesorar a la Dirección de Asuntos Jurídicos Internacionales en los temas relacionados con la negociación, celebración, aprobación interna y perfeccionamiento de los tratados que celebra la República de Colombia, así como en la elaboración de conceptos jurídicos y de instrumentos para su ejecución</t>
  </si>
  <si>
    <t>Contratar los servicios profesionales de una institución para la distribución, custodia y calificación de los exámenes que permita a los extranjeros residentes en Colombia acreditar conocimientos sobre Constitución Política, historia patria, geografía de Colombia y castellano (cuando este no sea la lengua materna del extranjero),dentro del trámite de nacionalidad colombiana por adopción en cumplimiento de lo establecido en el artículo 34 del decreto 2106 de 2019</t>
  </si>
  <si>
    <t>43211500</t>
  </si>
  <si>
    <t>Adquisición de Software y Dispositivos  para el Control de Acceso a la Bóveda de Extradición</t>
  </si>
  <si>
    <t>43211600</t>
  </si>
  <si>
    <t xml:space="preserve">Se requieren seis cámaras seis audífonos de diadema con micrófono incorporado para los computadores asignados a la Dirección de Asuntos Jurídicos con el fin de atender reuniones virtuales con dependencias internas, entidades externas,  organismos internacionales, embajadas y demás Instituciones, en atención a que los equipos asignados no cuentan con estas herramientas. </t>
  </si>
  <si>
    <t>43232300</t>
  </si>
  <si>
    <t xml:space="preserve">Se requiere suscripción a plataformas especializadas y bases de datos (como J-Store, ProQuest, Oxford, Vlex, Lexbase, Ámbito Jurídico). </t>
  </si>
  <si>
    <t>Contratación de servicios personales de un profesional para el apoyo juridico a las funciones atribuidas a la Oficina Asesora Jurídica Interna del Ministerio de Relaciones Exteriores y su Fondo Rotatorio.</t>
  </si>
  <si>
    <t>EDWIN OSTOS</t>
  </si>
  <si>
    <t>edwin.ostos@cancilleria.gov.co</t>
  </si>
  <si>
    <t>55111500</t>
  </si>
  <si>
    <t>Prestacion del servicio de actulizacion con normativa, jurisprudencia y doctrina, Normograma del Ministerio de Relaciones Exteriores y su Fondo Rotatorio, durante el año 2023</t>
  </si>
  <si>
    <t>43233200;43232700;81111900;81112200;43222500;81111800</t>
  </si>
  <si>
    <t>Análisis, identificación y aseguramiento de seguridad de la información alineado al modelo de ciberseguridad 4.0.</t>
  </si>
  <si>
    <t>Concurso de méritos abierto</t>
  </si>
  <si>
    <t>Contribuir al mejoramiento de ambientes escolares, mediante la dotación de mobiliario escolar fabricado a base de material reciclado, en el municipio Cravo Norte, del departamento de Arauca.</t>
  </si>
  <si>
    <t>55121800</t>
  </si>
  <si>
    <t>Suministrar, formalizar y prestar el servicio de personalización, custodia y distribución de libretas de pasaportes, así como el servicio de impresión, almacenamiento y entrega de etiquetas de visa colombiana con zona de lectura mecánica a precios fijos unitarios sin fórmula de reajuste para el Fondo Rotatorio del Ministerio de Relaciones Exteriores.</t>
  </si>
  <si>
    <t>Apoyar el fortalecimiento del sistema productivo para la generación de ingresos y seguridad alimentaria en comunidades de la etnia Wayuu del municipio de Manaure, La Guajira, a través del establecimiento de unidades productivas agropecuarias sostenibles.</t>
  </si>
  <si>
    <t>Apoyar la implementación del proyecto “Más niñ@s jugando rugby, escuela de valores”, para promover la generación y promoción de valores positivos en la niñez y la juventud a través, del rugby en el departamento de Norte de Santander.</t>
  </si>
  <si>
    <t xml:space="preserve">Administración Edificio Calle 12 C No. 8-27 Sede Centro - Cto 113-2023  </t>
  </si>
  <si>
    <t>56112102</t>
  </si>
  <si>
    <t xml:space="preserve">Compra de sillas ergonomicas </t>
  </si>
  <si>
    <t>Prestación de servicios profesionales para apoyar al Grupo Interno de Trabajo de Colombia Nos Une de la Dirección de Asuntos Migratorios, Consulares y Servicio al Ciudadano para el desarrollo, estructuración y seguimiento de los diferentes programas y proyectos dirigidos a la población retornada y a la diáspora colombiana</t>
  </si>
  <si>
    <t>Prestación de servicios de capacitación en Redacción de Hallazgos y no conformidades, Programa de formación de auditores internos 14001 y Programa formación en el Sistema de Gestión Seguridad Vial (SGSV). NTC/ISO 39001:2014, para los funcionarios del Ministerio de Relaciones Exteriores y su Fondo Rotatorio.</t>
  </si>
  <si>
    <t>Prestación de servicios profesionales para aplicar la metodología Great Place to Work® para la realización de capacitaciones a los lideres y funcionarios del Ministerio de Relaciones Exteriores que contribuyan al fortalecimiento del Ambiente Laboral</t>
  </si>
  <si>
    <t>Prestación de servicios profesionales para gestionar los recursos informáticos operados por el GIT de Gobierno de TI de acuerdo con los lineamientos de la Dirección de Gestión de Información y Tecnología.</t>
  </si>
  <si>
    <t>Prestación de servicios profesionales para la atención oportuna de los diferentes trámites jurídicos relacionados con los procesos de contratación adelantados por la Dirección de Gestión de Información y Tecnología del Ministerio de Relaciones Exteriores, y demás asuntos de su misionalidad.</t>
  </si>
  <si>
    <t>Coadyuvar para mejorar las capacidades de generación de ingresos de empresarios y emprendedores del programa “Negocios Verdes” en los municipios de Arauca, Arauquita, Saravena, Fortul y Cravo Norte, en el departamento de Arauca, por medio del fortalecimiento de herramientas digitales.</t>
  </si>
  <si>
    <t xml:space="preserve">GIOVANNA ANDREA VASQUEZ RIVERA </t>
  </si>
  <si>
    <t>Prestación de servicios profesionales para brindar apoyo al GIT de Cuentas por Pagar, en el cumplimiento de actividades propias de la Coordinación.</t>
  </si>
  <si>
    <t>EDUARDO ALEXANDER FRANCO SOLARTE</t>
  </si>
  <si>
    <t>Prestar servicios al Grupo Interno de Trabajo de Archivo en el acompañamiento profesional requerido en la actualización y diseño de los recursos gráficos ubicados en la intranet del Ministerio de Relaciones Exteriores y su Fondo Rotatorio, así como de los módulos de aprendizaje virtual en temas de gestión documental y administración de archivos, disponibles en la Plataforma de Formación Virtual.</t>
  </si>
  <si>
    <t>Adquisición de dos (2) unidades blades 2250 para chasis Viprion C2400 , sus módulos QSFP+, soporte de conectividad a 10GB,  soporte anual de fábrica y licencia perpetua para Advanced WAF para dos (2) chasis Viprion C2400, todo con garantía y soporte por un (1) año.</t>
  </si>
  <si>
    <t>Realizar el diagnóstico, especificación, diseño, y estructuración de la arquitectura empresarial para las diferentes soluciones tecnológicas del Ministerio de Relaciones Exteriores y su Fondo Rotatorio.</t>
  </si>
  <si>
    <t>VÍCTOR ALFONSO ARIAS GARCÍA</t>
  </si>
  <si>
    <t>Prestación de servicios de apoyo a la gestión para el manejo de herramientas de análisis de datos y de información financiera requerida por la Dirección Administrativa y Financiera del Ministerio de Relaciones".</t>
  </si>
  <si>
    <t>Prestación de servicios profesionales jurídicos para la gestión, acompañamiento, orientación e impulso de asuntos jurídicos propios del Despacho de la Viceministra de Asuntos Multilaterales, en el desarrollo de las actividades que son de su competencia.</t>
  </si>
  <si>
    <t xml:space="preserve">Prestación de servicios para elaborar, calificar, reportar y revisar las pruebas de comunicación escrita del idioma español en el Concurso de Ingreso, dictar el uso del español en los cursos de capacitación y las demás actividades que requiera la Academia Diplomática en los temas de español </t>
  </si>
  <si>
    <t>Prestación de Servicios Profesionales para preparar y acompañar el proceso de diseño, aplicación, calificación, revisión de resultados, interpretación y custodia de las pruebas psicotécnicas del Curso de Capacitación Diplomática y Consular 2023.</t>
  </si>
  <si>
    <t>Prestación de servicios de apoyo a la gestión de la Jefatura de Gabinete en el desarrollo de las actividades administrativas relacionadas con la revisión, el análisis, control y seguimiento de los diferentes requerimientos y tramites en general de competencia del Despacho de Ministro de Relaciones Exteriores.</t>
  </si>
  <si>
    <t>Apoyar en las actividades relacionadas con la clasificación, organización, descripción e identificación del material fotográfico audiovisual, mapas y cartografía en formato digital de carácter confidencial y de valor histórico que reposan en la Dirección de Soberanía Territorial del GIT de Fronteras Terrestres y Cartografía.</t>
  </si>
  <si>
    <t>Prestar los servicios profesionales especializados en Derecho al despacho del Ministro de Relaciones Exteriores, para el asesoramiento, acompañamiento, estructuración y seguimiento, en los temas relacionados con la defensa de los intereses de Colombia ante la Corte Internacional de Justicia, estratégicos de la política exterior y el desarrollo de actividades en general asignadas por el Despacho.</t>
  </si>
  <si>
    <t>80111500;80101500;80101600</t>
  </si>
  <si>
    <t>Prestación de servicios profesionales para la planeación, administración, gestión, implementación, seguimiento, evaluación y mejora continua de los procesos de la Dirección de Asuntos Migratorios, Consulares y Servicio al Ciudadano y el Grupo Interno de Trabajo de Asistencia a Connacionales en el Exterior del Ministerio de Relaciones Exteriores. </t>
  </si>
  <si>
    <t>JORGE ALFREDO DIAZ BRAVO</t>
  </si>
  <si>
    <t>jorge.diaz@cancilleria.gov.co</t>
  </si>
  <si>
    <t>Prestación de servicios profesionales en todos los temas relacionados con la actividad contractual y los estudios de mercado a cargo del Grupo Interno de Trabajo de Licitaciones y Contratos para el Ministerio de Relaciones Exteriores y su Fondo Rotatorio.</t>
  </si>
  <si>
    <t>LIDA MAGALI RODRIGUEZ GUTIERREZ</t>
  </si>
  <si>
    <t>lida.rodriguez@cancilleria.gov.co</t>
  </si>
  <si>
    <t>Prestación de servicios profesionales, para brindar asistencia técnica en la gestión y desarrollo de programas, proyectos y actividades a nivel regional orientada a la población migrante colombiana, retornada y núcleos familiares mixtos en el Municipio de Necoclí- Antioquia.</t>
  </si>
  <si>
    <t>43201807;43201806</t>
  </si>
  <si>
    <t>Adquisición de cintas LTO-6 con sus respectivos Labels para el respaldo de información del Ministerio de Relaciones Exteriores.</t>
  </si>
  <si>
    <t>MARTHA INES MEJIA CAMPO</t>
  </si>
  <si>
    <t>martha.mejia@cancilleria.gov.co</t>
  </si>
  <si>
    <t>Prestación de servicios profesionales para apoyar la formulación e integración del diseño, implementación y mejora del Sistema de Gestión de Calidad en las misiones de Colombia en el Exterior; así como verificar la aplicación del Modelo Integrado de Planeación y Gestión articulado con los Sistemas de Gestión adoptados por el Ministerio de Relaciones Exteriores y su Fondo Rotatorio, permitiendo la mejora continua institucional.</t>
  </si>
  <si>
    <t>LUZ ADRIANA NAVA VILLAMIL</t>
  </si>
  <si>
    <t>luz.nava@cancilleria.gov.co</t>
  </si>
  <si>
    <t>Prestación de servicios profesionales para apoyar la formulación e integración del diseño, implementación y mejora del Sistema de Gestión de Calidad en las misiones de Colombia en el Exterior que le sean asignadas, articulando la gestión interna del Ministerio de Relaciones Exteriores y el Fondo Rotatorio</t>
  </si>
  <si>
    <t>Prestación de servicios profesionales para el desarrollo de las actividades relacionadas con la planificación de los asuntos especiales y afines con la construcción de la paz total, elaboración de conceptos y otros trámites en general, adelantados por el despacho del Ministro de Relaciones Exteriores</t>
  </si>
  <si>
    <t>84131503</t>
  </si>
  <si>
    <t xml:space="preserve">ADICION Y PRORROGA ORDEN DE COMPRA No. 94028 DEL 29 DE JULIO DE 2022 -SEGURO DE VEHICULOS II, COBERTURA PARQUE AUTOMOTOR DEL MINISTERIO DE RELACIONES EXTERIORES Y SU FONDO ROTATORIO A NIVEL NACIONAL. </t>
  </si>
  <si>
    <t>Prestación de servicios profesionales para realizar verificación y garantizar el cumplimiento de la línea base de seguridad en los equipos de cómputo e identificar vulnerabilidades en la infraestructura tecnológica, y sistemas de información del Ministerio de Relaciones Exteriores y su Fondo Rotatorio.</t>
  </si>
  <si>
    <t xml:space="preserve">Prestar servicios profesionales para apoyar la gestión del Grupo Interno de Trabajo de gestión y Desempeño Institucional orientada a la consolidación, mantenimiento y mejora del Sistema Integrado de Gestión del Ministerio de Relaciones Exteriores. </t>
  </si>
  <si>
    <t>Expedición de cédulas de extranjería para los titulares de visas preferenciales diplomáticas oficiales y de servicio y para los funcionarios acreditados en las misiones diplomáticas, agencias consulares y misiones de organizaciones con cuyos países se tiene suscrito acuerdos bilaterales de exención de visado para titulares de pasaportes diplomático, oficiales y de servicio, exceptuando los niños y niñas menores de siete (7) años.</t>
  </si>
  <si>
    <t>Prestación de servicios profesionales al Ministerio de Relaciones Exteriores en la orientación estratégica y desarrollo de actividades de gestión y seguimiento del diseño y puesta en marcha de la Política Exterior con Enfoque de Género, conocida internacionalmente, como política exterior feminista.</t>
  </si>
  <si>
    <t>Prestación de servicios profesionales al Ministerio de Relaciones Exteriores para la orientación estratégica, el diseño y puesta en marcha de la Política Exterior con Enfoque de género, conocida internacionalmente como política exterior feminista, desde los principios de participación, pacifista e interseccional.</t>
  </si>
  <si>
    <t>80111620</t>
  </si>
  <si>
    <t>Prestación de servicios profesionales para apoyar al Grupo Interno de Trabajo de Determinación de la Condición de Refugiado, adscrito al Viceministerio de Asuntos Multilaterales del Ministerio de Relaciones Exteriores, en la atención de las etapas del Procedimiento de Determinación de la Condición de Refugiado, en aplicación del Título 3 de la Parte 2 del Libro 2 del Decreto 1067 de 2015 “Por medio del cual se expide el decreto único reglamentario del sector administrativo de relaciones exteriores”.</t>
  </si>
  <si>
    <t>ALEJANDRA BONILLA LEGUIZAMÓN</t>
  </si>
  <si>
    <t>alejandra.bonilla@cancilleria.gov.co</t>
  </si>
  <si>
    <t xml:space="preserve">Prestación de servicios profesionales, para brindar asistencia técnica en la gestión y desarrollo de programas, proyectos y actividades a nivel regional orientada a la población migrante colombiana, retornada y núcleos familiares mixtos en el en el departamento de Guainía. </t>
  </si>
  <si>
    <t xml:space="preserve">Contratar con la empresa DOC: CO AGENCIA DE PROMOCION Y DISTRIBUCION SAS para la transferencia de los derechos de autor de las películas : Alis, La ciudad de las fieras, Una madre y Señorita María a título de cesión parcial, onerosa de los derechos patrimoniales de exhibición cultural, no comercial, no exclusiva, para todos los territorios en los que Colombia cuenta con representación diplomática, por dos (2) años contados a partir del cumplimiento del plazo de ejecución, para su divulgación como parte de la acción cultural de las misiones diplomáticas de Colombia en el marco del Plan de Promoción de Colombia en el Exterior del Ministerio de Relaciones Exteriores. </t>
  </si>
  <si>
    <t>CATALINA CEBALLOS</t>
  </si>
  <si>
    <t>Prestación de servicios profesionales para el apoyo jurídico en las funciones de juzgamiento en materia disciplinaria y en el adelantamiento de los procesos de cobro coactivo administrativo atribuidas a la Oficina Asesora Jurídica Interna del Ministerio de Relaciones Exteriores y su Fondo Rotatorio.</t>
  </si>
  <si>
    <t>Contratación de servicios personales de un profesional para el apoyo jurídico a las funciones de representación judicial, extrajudicial y administrativa atribuidas a la Oficina Asesora Jurídica Interna del Ministerio de Relaciones Exteriores y su Fondo Rotatorio.</t>
  </si>
  <si>
    <t xml:space="preserve">Contratación de servicios personales de un profesional para apoyar jurídicamente en la elaboración y/o revisión de actos administrativos, conceptos jurídicos y consultas en materia de derecho público y privado de la legislación colombiana. </t>
  </si>
  <si>
    <t>Prestación de servicios de una Institución de Educación Superior reconocida para diseñar, dictar y evaluar el curso de Alto Gobierno para los funcionarios que aspiran a ascender a las categorías de Ministro Plenipotenciario y Embajador en concordancia con el Decreto Ley 274 de 2000.</t>
  </si>
  <si>
    <t>Renovación del soporte técnico, configuración y capacitación para el Suite Visión Empresarial – SVE.</t>
  </si>
  <si>
    <t>Renovación de suscripción Microsoft 365 E3 y E5, complementos de seguridad, Addon de telefonía,  renovación de Microsoft On premise y adquisición de MS Defender for Endpoint</t>
  </si>
  <si>
    <t>Renovación del Soporte Premier del licenciamiento Oracle Vm y Oracle Linux</t>
  </si>
  <si>
    <t>81112501;43232100</t>
  </si>
  <si>
    <t>Adquisición del licenciamiento Adobe Creative Cloud para uso del Ministerio de Relaciones Exteriores y su Fondo Rotatorio.</t>
  </si>
  <si>
    <t>Adquisición de suscripción para el licenciamiento de sistema operativo Linux Suse con bolsa de horas de asesoría para la Entidad.</t>
  </si>
  <si>
    <t>Adquisición de suscripción para el licenciamiento de sistema operativo Linux Red Hat y servidor de aplicaciones jboss server con bolsa de horas de asesoría para la Entidad.</t>
  </si>
  <si>
    <t>81112200;43222500;72103300;81101700</t>
  </si>
  <si>
    <t>Mantenimiento y soporte, renovación de contratos de garantía y licenciamiento de equipos activos de red, soluciones de seguridad avanzada, filtrado urls para firepowers y stealthwatch, renovación de licenciamiento ise, meraki de cisco y servicios de monitoreo pro activo.</t>
  </si>
  <si>
    <t>Servicio de suministro y soporte de canales de comunicación e internet para el Ministerio de Relaciones Exterioresdel 25/04/2023 al 31/12/2023</t>
  </si>
  <si>
    <t>Promover el empoderamiento económico y acompañamiento psicosocial para las mujeres víctimas de desplazamiento y violencia sexual en el marco del conflicto armado, en el Distrito de Riohacha.</t>
  </si>
  <si>
    <t>Contribuir a la recuperación y protección de los medios de vida de familias de pequeños productores vinculados a organizaciones de base, y a procesos de laboratorios y empresas transformadoras de camarón en Tumaco.</t>
  </si>
  <si>
    <t>Prestación de servicios como periodista, desarrollo y control de todas las actividades comunicacionales desarrolladas a nivel corporativo.</t>
  </si>
  <si>
    <t>Prestación de servicios como periodista y comunicadora social recien graduada para apoyar los procesos de comunicación y prensa del GIT</t>
  </si>
  <si>
    <t>81112500</t>
  </si>
  <si>
    <t>Licencias y suscripciones propias para la elaboración de productos gráficos de la oficina del GIT de Prensa y Comunicación Corporativa.</t>
  </si>
  <si>
    <t>52161500</t>
  </si>
  <si>
    <t>1 Cámara Sony A7IV1 Lente Sony 24-70 f/2,8 GM1 Lente Sony 70-200 f/2,8 GM1 Flash sony HVL F45RM1 Batería NP FZ100- 1 Sungun para cámara led 3200-5600- 1Swicher Blackmagic Atem mini HDMI live stream - 1 capturadora  BU110 (usb 3/hdmi)y la BU111 (usb 3/sdi) - 1 Press box de 12 conectores- 3 cables canon con entrada miniplug- 2 micrófonos para celulares- 1 trípode liviano para cámara y celular- grip de cables: dos canon, 3 extensiones corriente, 3 HDMI largos- 3 adaptadores de sd para celulares- 1 grabadora periodista</t>
  </si>
  <si>
    <t xml:space="preserve"> - 1 Telepronter</t>
  </si>
  <si>
    <t xml:space="preserve">Prestación de servicios profesionales de un profesional en el campo administrativo y/o económico y/o contable  para brindar apoyo en el Grupo Interno de Trabajo de Servicios al Exterior </t>
  </si>
  <si>
    <t>JOHANNA MORALES</t>
  </si>
  <si>
    <t>johanna.morales@cancilleria.gov.co</t>
  </si>
  <si>
    <t xml:space="preserve">Prestación de servicios profesionales de un tecnicol en el campo administrativo y/o económico y/o contable  para brindar apoyo en el Grupo Interno de Trabajo de Servicios al Exterior </t>
  </si>
  <si>
    <t>Prestación de servicios profesionales para apoyar jurídicamente al GIT de Asistencia a Connacionales en la ejecución del proyecto de inversión " Implementación de medidas de atención y reparación integral a víctimas en el exterior en el marco de competencias del Ministerio de Relaciones Exteriores” para materializar medidas de reparación a víctimas en el exterior y coordinar acciones para garantizar el acceso a derechos de las víctimas en coordinación con los Consulados.</t>
  </si>
  <si>
    <t>LUIS FERNANDO CUARTAS</t>
  </si>
  <si>
    <t>luis.cuartas@cancilleria.gov.co</t>
  </si>
  <si>
    <t>Prestación de servicios profesionales al Grupo Interno de Trabajo de Asistencia a Connacionales en el Exterior, para la adecuación de los medios que permitan realizar la interoperabilidad y caracterización de las víctimas en el exterior, y demás asuntos relacionados con la gestión de la información técnica y financiera del Proyecto de Inversión “Implementación de medidas de atención y reparación integral a víctimas en el exterior en el marco de competencias del Ministerio de Relaciones Exteriores”.</t>
  </si>
  <si>
    <t>Prestación de servicios profesionales para apoyar al Grupo Interno de Trabajo de Asistencia a Connacionales en el Exterior, en el proceso de evaluación y balance de las estrategias consulares de atención, asistencia y acompañamiento, así como la estructuración y el seguimiento al componente psicosocial en el marco de la atención a víctimas en el exterior, relacionado con el Proyecto de Inversión “implementación de medidas de atención y reparación integral a víctimas en el exterior en el marco de competencias del Ministerio de Relaciones Exteriores Nacional”.</t>
  </si>
  <si>
    <t xml:space="preserve">Prestación de servicios profesionales para apoyar al Grupo Interno de Trabajo de Asistencia a Connacionales en el Exterior, en la formulación y consolidación de la participación de las organizaciones de víctimas y  la articulación con la Unidad de Restitución de Tierras Despojadas y Abandonadas y la Unidad para las Victimas, con respecto a la implementación de la Ley de Víctimas y Restitución de Tierras relacionado con el Proyecto de Inversión “implementación de medidas de atención y reparación integral a víctimas en el exterior en el marco de competencias del Ministerio de Relaciones Exteriores Nacional”. </t>
  </si>
  <si>
    <t>Prestación de servicios profesionales al Grupo Interno de Trabajo de Asistencia a Connacionales en el Exterior, adelantando las acciones necesarias para la caracterización de las víctimas en el exterior, y realizar las gestiones relacionadas en cuanto a la formulación de estrategias e iniciativas con las organizaciones de víctimas a cargo del Ministerio de Relaciones Exteriores en el marco de la Política Pública de Atención y Reparación Integral a Víctimas, del proyecto de inversión.</t>
  </si>
  <si>
    <t xml:space="preserve">Prestación de servicios profesionales para apoyar al Grupo Interno de Trabajo de Asistencia a Connacionales en el Exterior, en el seguimiento financiero del Proyecto de Inversión "Implementación de medidas de atención y reparación integral a víctimas en el exterior en el marco de competencias del Ministerio de Relaciones Exteriores", realizar seguimiento y apoyo jurídico del proyecto de inversión, así como otros temas relacionados con la Ley de Víctimas y Restitución de Tierras del Proyecto de Inversión </t>
  </si>
  <si>
    <t>Prestación de servicios profesionales para apoyar al Grupo Interno de Trabajo de Asistencia a Connacionales en el Exterior, para el desarrollo de las acciones priorizadas en el CONPES 4031 de 2021,diseño e implementación de una estrategia de acceso a derechos y ampliación de oferta para víctimas en el exterior, a través del fortalecimiento de procesos organizativos y alianzas con organizaciones no gubernamentales y demás actores estratégicos en los países de acogida, en el marco de lo establecido en el CONPES 4031 de 2021.</t>
  </si>
  <si>
    <t>Prestación de servicios profesionales para apoyar al Grupo Interno de Trabajo de Asistencia a Connacionales en el Exterior, en la estructuración y el seguimiento al componente psicosocial en el marco de la atención a víctimas en el exterior, además de consolidar los instrumentos de seguimiento de la gestión consular con respecto a la implementación de la Ley de Víctimas y Restitución de Tierras relacionado con el Proyecto de Inversión.</t>
  </si>
  <si>
    <t>80121500</t>
  </si>
  <si>
    <t>Servicios jurídicos y contables - Asesoría jurídica</t>
  </si>
  <si>
    <t>93141500</t>
  </si>
  <si>
    <t>Servicios para el cuidado de la salud humana y servicios sociales - Asistencia social</t>
  </si>
  <si>
    <t>Prestación de servicios profesionales, para brindar asistencia técnica en la gestión y desarrollo de programas, proyectos y actividades a nivel regional orientada a la población migrante colombiana, retornada y núcleos familiares mixtos en el Departamento de Bolívar.</t>
  </si>
  <si>
    <t>Prestación de servicios profesionales, para brindar asistencia técnica en la gestión y desarrollo de programas, proyectos y actividades a nivel regional orientada a la población migrante colombiana, retornada y núcleos familiares mixtos en el Departamento de la Guajira.</t>
  </si>
  <si>
    <t>Prestación de servicios profesionales, para brindar asistencia técnica en la gestión y desarrollo de programas, proyectos y actividades a nivel regional orientada a la población migrante colombiana, retornada y núcleos familiares mixtos en el Departamento de Nariño.</t>
  </si>
  <si>
    <t>Prestación de servicios profesionales, para brindar asistencia técnica en la gestión y desarrollo de programas, proyectos y actividades a nivel regional orientada a la población migrante colombiana, retornada y núcleos familiares mixtos en el Departamento de Santander.</t>
  </si>
  <si>
    <t>Prestación de servicios profesionales, para brindar asistencia técnica en la gestión y desarrollo de programas, proyectos y actividades a nivel regional orientada a la población migrante colombiana, retornada y núcleos familiares mixtos en Bogota.</t>
  </si>
  <si>
    <t>Prestación de servicios profesionales, para brindar asistencia técnica en la gestión y desarrollo de programas, proyectos y actividades a nivel regional orientada a la población migrante colombiana, retornada y núcleos familiares mixtos en Cundinamarca.</t>
  </si>
  <si>
    <t>Prestación de servicios profesionales, para brindar asistencia técnica en la gestión y desarrollo de programas, proyectos y actividades a nivel regional orientada a la población migrante colombiana, retornada y núcleos familiares mixtos en el Departamento de Arauca.</t>
  </si>
  <si>
    <t>Prestación de servicios profesionales, para brindar asistencia técnica en la gestión y desarrollo de programas, proyectos y actividades a nivel regional orientada a la población migrante colombiana, retornada y núcleos familiares mixtos en el Departamento del Vichada.</t>
  </si>
  <si>
    <t>Prestación de servicios profesionales, para brindar asistencia técnica en la gestión y desarrollo de programas, proyectos y actividades a nivel regional orientada a la población migrante colombiana, retornada y núcleos familiares mixtos en el Departamento del Magdalena.</t>
  </si>
  <si>
    <t>Prestación de servicios profesionales, para brindar asistencia técnica en la gestión y desarrollo de programas, proyectos y actividades a nivel regional orientada a la población migrante colombiana, retornada y núcleos familiares mixtos en el Departamento de Norte de Santander.</t>
  </si>
  <si>
    <t>Prestación de servicios profesionales, para brindar asistencia técnica en la gestión y desarrollo de programas, proyectos y actividades a nivel regional orientada a la población migrante colombiana, retornada y núcleos familiares mixtos en el Departamento del Cesar.</t>
  </si>
  <si>
    <t>Prestación de servicios profesionales, para brindar asistencia técnica en la gestión y desarrollo de programas, proyectos y actividades a nivel regional orientada a la población migrante colombiana, retornada y núcleos familiares mixtos en los Departamentos del Quindio y Caldas.</t>
  </si>
  <si>
    <t>Prestación de servicios profesionales, para brindar asistencia técnica en la gestión y desarrollo de programas, proyectos y actividades a nivel regional orientada a la población migrante colombiana, retornada y núcleos familiares mixtos en los Departamento de Risaralda.</t>
  </si>
  <si>
    <t>Prestación de servicios profesionales, para brindar asistencia técnica en la gestión y desarrollo de programas, proyectos y actividades a nivel regional orientada a la población migrante colombiana, retornada y núcleos familiares mixtos en el Departamento del Atlantico.</t>
  </si>
  <si>
    <t>Prestación de servicios profesionales, para brindar asistencia técnica en la gestión y desarrollo de programas, proyectos y actividades a nivel regional orientada a la población migrante colombiana, retornada y núcleos familiares mixtos en el Departamento del Valle del Cauca.</t>
  </si>
  <si>
    <t>Prestación de servicios profesionales, para brindar asistencia técnica en la gestión y desarrollo de programas, proyectos y actividades a nivel regional orientada a la población migrante colombiana, retornada y núcleos familiares mixtos en el Departamento de Antioquia.</t>
  </si>
  <si>
    <t>Aunar esfuerzos administrativos, técnicos y financieros para fortalecer estrategias de atención humanitaria y recuperación temprana a población retornada y  nucleos familiares mixtos en situación de alta vulnerabilidad a través del sistema nacional de atención humanitaria al retorno</t>
  </si>
  <si>
    <t>Prestación de servicios profesionales para apoyar al Grupo Interno de Trabajo de Colombia Nos Une de la Dirección de Asuntos Migratorios, Consulares y Servicio al Ciudadano en lo relacionado con el apoyo en la creación de material gráfico,  que permita mantener informada a la población retornada y a la diáspora colombiana.</t>
  </si>
  <si>
    <t>Prestación de servicios profesionales para apoyar el Grupo Interno de Trabajo de Colombia Nos Une de la Dirección de Asuntos Migratorios, Consulares y Servicio al Ciudadano en lo relacionado en oferta de servicios para colombianos residentes en el exterior y en la  articulación con entidades del orden nacional, gestión, realización de convenios, creación de alianzas estratégicas, oferta gubernamental de servicios del Estado colombiano al exterior a través de los 109 consulados de Colombia en el exterior, en beneficio de los connacionales colombianos residentes en cada circunscripción</t>
  </si>
  <si>
    <t>Prestación de servicios profesionales para apoyar el Grupo Interno de Trabajo de Colombia Nos Une de la Dirección de Asuntos Migratorios, Consulares y Servicio al Ciudadano en lo relacionado con el apoyo en la creación de la Mesa Nacional de la Sociedad Civil para las Migraciones y en el seguimiento de las caracterizaciones de los colombianos residentes en el exterior</t>
  </si>
  <si>
    <t>43222500;81112200;72103300;81101700</t>
  </si>
  <si>
    <t>Adquisición, instalación, configuración y soporte de solución de proxy en la nube y confianza cero que permita asegurar el tráfico de navegación de internet; control, aseguramiento y el acceso seguro a aplicativos del ministerio de relaciones exteriores.</t>
  </si>
  <si>
    <t>Prestación de servicios para desarrollar el componente práctico del curso de Capacitación Diplomática y Consular 2023.</t>
  </si>
  <si>
    <t>Prestación de servicios profesionales en todos los temas relacionados con la actividad contractual a cargo del Grupo Interno de Trabajo de Licitaciones y Contratos para el Ministerio de Relaciones Exteriores y su Fondo Rotatorio.</t>
  </si>
  <si>
    <t>JAVIER BENAVIDES</t>
  </si>
  <si>
    <t>javier.benavides@cancilleria.gov.co</t>
  </si>
  <si>
    <t>Prestación de servicios profesionales en todos los temas financieros y administrativos relacionados con la actividad contractual a cargo del Grupo Interno de Trabajo de Licitaciones y Contratos para el Ministerio de Relaciones Exteriores y su Fondo Rotatorio</t>
  </si>
  <si>
    <t xml:space="preserve">El ARRENDADOR entrega al ARRENDATARIO, a título de arrendamiento y éste recibe de aquél al mismo título, unas oficinas ubicadas en la calle 114 No. 9 - 01/45 de la Ciudad de Bogotá D.C., para el funcionamiento de la Oficina del Alto Comisionado de las Naciones Unidas para los Derechos Humanos en el marco del Acuerdo suscrito entre el Gobierno Nacional y el Organismo Internacional. </t>
  </si>
  <si>
    <t>EDGAR MARTINEZ</t>
  </si>
  <si>
    <t xml:space="preserve">Adicion REAJUSTE del contrato de arrendamiento cuyo objeto es El ARRENDADOR entrega al ARRENDATARIO, a título de arrendamiento y éste recibe de aquél al mismo título, unas oficinas ubicadas en la calle 114 No. 9 - 01/45 de la Ciudad de Bogotá D.C., para el funcionamiento de la Oficina del Alto Comisionado de las Naciones Unidas para los Derechos Humanos en el marco del Acuerdo suscrito entre el Gobierno Nacional y el Organismo Internacional. </t>
  </si>
  <si>
    <t>El ARRENDADOR entrega al  ARRENDATARIO, a título de arrendamiento y éste recibe de aquél al mismo título el bien inmueble ubicados en la Calle 72 No. 5-90 de la ciudad de Bogotá D.C, para el funcionamiento de la Oficina MAPP - OEA.</t>
  </si>
  <si>
    <t xml:space="preserve">"El ARRENDADOR entrega al FONDO, a título el inmueble en la avenida 19 No. 98-01/11 manzana 59 urbanización el Chico norte en la ciudad de Bogotá D.C. para funcionamiento de la Sede Norte del Ministerio de Relaciones Exteriores y su Fondo Rotatorio para atención al público" </t>
  </si>
  <si>
    <t>"El ARRENDADOR entrega al FONDO, a título de arrendamiento y este recibe de aquel al mismo título el bien inmueble ubicada en la calle 53 No. 10-60 de la ciudad de Bogotá D.C. para el funcionamiento de la Sede de Pasaportes y la Sede de Archivo Central de la Entidad" </t>
  </si>
  <si>
    <t>Adicion REAJUSTE del contrato de arrendamiento cuyo objeto es "El ARRENDADOR entrega al FONDO, a título de arrendamiento y este recibe de aquel al mismo título el bien inmueble ubicada en la calle 53 No. 10-60 de la ciudad de Bogotá D.C. para el funcionamiento de la Sede de Pasaportes y la Sede de Archivo Central de la Entidad" </t>
  </si>
  <si>
    <t xml:space="preserve">El ARRENDADOR entrega al FONDO, a título de arrendamiento y este recibe de aquel al mismo tiempo las oficinas 404 y 405 garajes 111-112 edificio 19 del proyecto integrado Chambacu Carrera 13 B No. 26 - 78 de la Ciudad de Cartagena de Indias D T y C", </t>
  </si>
  <si>
    <t xml:space="preserve">Administración Edificio Torre 100 Sede Norte </t>
  </si>
  <si>
    <t xml:space="preserve">Administracion Oficina Alto Comisionado de Naciones Unidas para los Derechos Humanos </t>
  </si>
  <si>
    <t>73152108</t>
  </si>
  <si>
    <t xml:space="preserve">Servicio de mantenimiento preventivo, disponibilidad de atencion a eventualidades y correctivos al sistema de CCTV, para las Sedes del Ministerio de Relaciones Exteriores y su Fondo Rotatorio en Bogotá D.C.   </t>
  </si>
  <si>
    <t>76111500</t>
  </si>
  <si>
    <t xml:space="preserve">Servicio integral de aseo, cafetería y servicios generales Bogota D.C. </t>
  </si>
  <si>
    <t xml:space="preserve">Servicio integral de aseo, cafetería y servicios generales Cartagena de Indias D T y C. </t>
  </si>
  <si>
    <t xml:space="preserve">Adición REAJUSTE del SMMLV y el IPC para bienes del Servicio integral de aseo, cafetería y servicios generales Bogota D.C. </t>
  </si>
  <si>
    <t xml:space="preserve">Adición REAJUSTE del SMMLV y el IPC del Servicio integral de aseo, cafetería y servicios generales Cartagena de Indias D T y C. </t>
  </si>
  <si>
    <t>92121504</t>
  </si>
  <si>
    <t xml:space="preserve">Servicio de vigilancia y seguridad privada Sedes Bogotá D.C y Cartagena de Indias D.T y C. </t>
  </si>
  <si>
    <t xml:space="preserve">Adicion Tarifas Minimas Servicio de vigilancia y seguridad privada Sedes Bogotá D.C y Cartagena de Indias D.T y C. </t>
  </si>
  <si>
    <t>80161800</t>
  </si>
  <si>
    <t>Prestación del Servicio de Impresión y fotocopiado con renta de equipos, suministro de papel, insumos, mantenimiento preventivo y correctivo Incluido repuestos de los equipos para el normal funcionamiento de las dependencias del Ministerio de Relaciones Exteriores y su Fondo Rotatorio o por las cuales sea legalmente responsable a nivel Nacional</t>
  </si>
  <si>
    <t xml:space="preserve">Prestación del servicio de mantenimiento preventivo y correctivo con suministro de repuestos originales para los dos (2) ascensores MARCA OTIS y un (1) ascensor  LG (SIGMA) de propiedad del Fondo Rotatorio del Ministerio de Relaciones Exteriores en Bogota D.C. </t>
  </si>
  <si>
    <t xml:space="preserve">Prestación del servicio de mantenimiento preventivo y correctivo incluido el suministro de repuestos para los dos (2) ascensores MARCA ESTILO HOSTING y un (1) ascensor tipo monta libros MARCA GOLDSTAR, equipos de  propiedad del Fondo Rotatorio del Ministerio de Relaciones Exteriores en Bogota D.C. </t>
  </si>
  <si>
    <t>Prestación del servicio de mantenimiento preventivo y correctivo incluido el suministro de repuestos para los dos (2) ascensores MARCA PAANTEC de propiedad del Fondo Rotatorio del Ministerio de Relaciones Exteriores, ubicados en la Casa del Marqués de Valdehoyos en el Centro Histórico de la Ciudad de Cartagena de Indias D.T y C.  }</t>
  </si>
  <si>
    <t>72101511</t>
  </si>
  <si>
    <t xml:space="preserve">Prestación del servicio de mantenimiento preventivo y correctivo incluido el suministro de repuestos para los Aires Acondicionados de propiedad del Fondo Rotatorio del Ministerio de Relaciones Exteriores, ubicados en la Casa del Marqués de Valdehoyos en el Centro Histórico de la Ciudad de Cartagena de Indias D.T y C.  </t>
  </si>
  <si>
    <t>55101506</t>
  </si>
  <si>
    <t>Suscripciones a la revista semana impresas y digitales con destino a algunas dependencias del Ministerio de Relaciones Exteriores en Bogota D.C.</t>
  </si>
  <si>
    <t>Adquisición de suscripciones al periódico la republica, con destino a algunas dependencias del Ministerio de Relaciones Exteriores en Bogota D.C.</t>
  </si>
  <si>
    <t>Adquisición de suscripciones al periódico el tiempo y periódico portafolio, con destino a algunas dependencias del Ministerio de Relaciones Exteriores en Bogota D.C.</t>
  </si>
  <si>
    <t>Adquisición de suscripciones al periódico el espectador, con destino a algunas dependencias del Ministerio de Relaciones Exteriores en Bogota D.C.</t>
  </si>
  <si>
    <t>ADICION Contrato programa de seguros requerido para la adecuada protección de los bienes e intereses patrimoniales del Ministerio de Relaciones Exteriores y su Fondo Rotatorio, así como de aquellos por los que sea o fuere legalmente responsable o le corresponda asegurar en virtud de disposición legal o contractual-GRUPO I - SEGUROS GENERALES</t>
  </si>
  <si>
    <t>81101500</t>
  </si>
  <si>
    <t xml:space="preserve">Consultoria para la elaboración estudios tecnicos requeridos, diseños arquitectonicos y presupuesto para la adecuación funcional y dotación del Auditorio del Edificio Olaya Herrera de propiedad del MInisterio de Relaciones Exteriores en Bogota D.C., incluido el tramite de radicación de permisos ante autoridades del patrimonio y licencias que apliquen para su posterior intervencion. </t>
  </si>
  <si>
    <t>39121700</t>
  </si>
  <si>
    <t>SUMINISTRO DE MATERIALES DE CONSTRUCCION Y FERRETERIA PARA SUPLIR LAS NECESIDADES DEL MINISTERIO DE RELACIONES EXTERIORES Y SU FONDO ROTATORIO EN BOGOTA D.C.</t>
  </si>
  <si>
    <t>72102900</t>
  </si>
  <si>
    <t xml:space="preserve">Mantenimiento integral de inmuebles y oficinas a precios unitarios fijos sin formula de reajuste de los bienes de propiedad del Ministerio de Relaciones Exteriores y su Fondo Rotatorio o por los cuales sea legalmente responsable en Bogota D.C., y Cartagena de Indias D.T y C. </t>
  </si>
  <si>
    <t xml:space="preserve">Interventoria Tecnica, Administrativa, Financiera, al contrato de Mantenimiento integral de inmuebles y oficinas a precios unitarios fijos sin formula de reajuste de los bienes de propiedad del Ministerio de Relaciones Exteriores y su Fondo Rotatorio o por los cuales sea legalmente responsable en Bogota D.C., y Cartagena de Indias D.T y C.  </t>
  </si>
  <si>
    <t>"El ARRENDADOR entrega al FONDO, a título de arrendamiento y este recibe de aquel al mismo título el bien inmueble ubicado en la ZONA CENTRO  de la ciudad de Bogotá D.C. para el funcionamiento de una Sede de Expeidcion y entrega de Pasaportes y la Sede de Archivo Central de la Entidad" </t>
  </si>
  <si>
    <t>70171500</t>
  </si>
  <si>
    <t xml:space="preserve">Servicios de Evaluación de la calidad del Agua, análisis fisicoquimicos en las Sedes en Bogota D.C., y analisis del agua residual no domestica en la Sede Centro de Bogota D.C.   </t>
  </si>
  <si>
    <t>72151700</t>
  </si>
  <si>
    <t>Suministro, instalación y puesta en funcionamiento de un sistema integrado de control de acceso  para las recepciones de la sede principal del Ministerio de Relaciones Exteriores en Bogota D.C.</t>
  </si>
  <si>
    <t xml:space="preserve">Adicion Incremento por Decreto Servicio de vigilancia y seguridad privada Sedes Bogotá D.C y Cartagena de Indias D.T y C. </t>
  </si>
  <si>
    <t>SELECCIONAR UNA O VARIAS COMPAÑÍAS ASEGURADORAS LEGALMENTE CONSTITUIDAS EN COLOMBIA PARA QUE SUSCRIBA LA PÓLIZA DE SEGURO DE AUTOMÓVILES QUE AMPARE LOS BIENES E INTERESES PATRIMONIALES DEL PARQUE AUTOMOTOR DE PROPIEDAD DEL FONDO ROTATORIO DEL MINISTERIO DE RELACIONES EXTERIORES, Y AQUELLOS QUE SEA O FUERE RESPONSABLE O LE CORRESPONDA ASEGURAR, EN VIRTUD DE DISPOSICIÓN LEGAL, CONTRACTUAL O CONVENCIONAL.”</t>
  </si>
  <si>
    <t>ADICION Y PRORROGA Contrato programa de seguros requerido para la adecuada protección de los bienes e intereses patrimoniales del Ministerio de Relaciones Exteriores y su Fondo Rotatorio, así como de aquellos por los que sea o fuere legalmente responsable o le corresponda asegurar en virtud de disposición legal o contractual -GRUPO II - INFIDELIDAD RIESGOS FINANCIEROS.</t>
  </si>
  <si>
    <t>46191601</t>
  </si>
  <si>
    <t xml:space="preserve">Recarga, mantenimiento general y adquisicion de Extintores de la Entidad en Bogota D.C. </t>
  </si>
  <si>
    <t>Prestación de servicios profesionales, para la asesoría jurídica de los asuntos propios y de competencia del Despacho del Ministro de Relaciones Exteriores</t>
  </si>
  <si>
    <t>CARLOS MORALES</t>
  </si>
  <si>
    <t>carlos.morales@cancilleria.gov.co</t>
  </si>
  <si>
    <t>Prestación de servicios para apoyar a la Jefatura de Gabinete en la coordinación con el GIT de prensa y comunicación corporativa en el desarrollo de estrategias de comunicaciones, atención a los requerimientos de los medios de comunicación y marketing político e institucional, con el fin de fortalecer la gestión y la imagen del Ministerio de Relaciones Exteriores.</t>
  </si>
  <si>
    <t>Prestación de servicios profesionales para el estudio, sustanciación y proyección de la segunda instancia en los procesos disciplinarios, cuando se hayan interpuesto los recursos que le correspondan resolver al Despacho del Ministro de Relaciones Exteriores y otros asuntos de competencia del Despacho que le sean asignados.</t>
  </si>
  <si>
    <t>Prestación de servicios de apoyo a la gestión de la Jefatura de Gabinete en el desarrollo de las actividades administrativas relacionadas con la revisión, el análisis, control y seguimiento de los diferentes requerimientos y tramites en general de competencia del Despacho de Ministro de Relaciones Exteriores</t>
  </si>
  <si>
    <t>JAVIER HIGUERA</t>
  </si>
  <si>
    <t xml:space="preserve">Prestar los servicios profesionales especializados en Derecho al despacho del Ministro de Relaciones Exteriores, para el asesoramiento, acompañamiento, estructuración y seguimiento, en los temas relacionados con la defensa de los intereses de Colombia ante la Corte Internacional de Justicia, estratégicos de la política exterior y el desarrollo de actividades en general asignadas por el Despacho.  </t>
  </si>
  <si>
    <t>Prestación de servicios profesionales para realizar análisis de vulnerabilidades, pruebas de penetración y mitigación a la plataforma de servidores, equipos de cómputo, equipos de comunicación, seguridad y sistemas de información del Ministerio de Relaciones Exteriores y Su Fondo Rotatorio.</t>
  </si>
  <si>
    <t>Prestación de servicios profesionales para la planeación, administración, gestión,  implementación, seguimiento, evaluación y mejora continua del proceso de Gestión de Información y Tecnología. del Ministerio de Relaciones Exteriores, respondiendo a los lineamientos y directrices de la Política de Gobierno Digital.</t>
  </si>
  <si>
    <t>Prestación de servicios profesionales en todos los temas relacionados con la actividad contractual a cargo del Grupo Interno de Trabajo de Licitaciones y Contratos para el Ministerio de Relaciones Exteriores y su Fondo Rotatorio</t>
  </si>
  <si>
    <t>“Prestación de servicios profesionales, para brindar asistencia técnica en la gestión y desarrollo de programas, proyectos y actividades a nivel regional orientada a la población migrante colombiana, retornada y núcleos familiares mixtos en el Departamento del Tolima.”</t>
  </si>
  <si>
    <t>“Prestación de servicios profesionales, para brindar asistencia técnica en la gestión y desarrollo de programas, proyectos y actividades a nivel regional y/o local orientadas a la prevención de una migración responsable, segura y ordenada en la Ciudad de Bogotá D.C en el marco de la implementación de la política integral migratoria ley 2136 del 2021”</t>
  </si>
  <si>
    <t>“Prestación de servicios profesionales, para brindar asistencia técnica en la gestión y desarrollo de programas, proyectos y actividades a nivel regional y/o local orientadas a la prevención de una migración responsable, segura y ordenada en el Departamento de Norte de Santander en el marco de la implementación de la política integral migratoria ley 2136 del 2021”</t>
  </si>
  <si>
    <t>“Prestación de servicios profesionales, para brindar asistencia técnica en la gestión y desarrollo de programas, proyectos y actividades a nivel regional y/o local orientadas a la prevención de una migración responsable, segura y ordenada en el Departamento de Bolívar en el marco de la implementación de la política integral migratoria ley 2136 del 2021”</t>
  </si>
  <si>
    <t>“Prestación de servicios profesionales, para brindar asistencia técnica en la gestión y desarrollo de programas, proyectos y actividades a nivel regional y/o local orientadas a la prevención de una migración responsable, segura y ordenada en el Departamento de Guajira en el marco de la implementación de la política integral migratoria ley 2136 del 2021”</t>
  </si>
  <si>
    <t>“Prestación de servicios profesionales, para brindar asistencia técnica en la gestión y desarrollo de programas, proyectos y actividades a nivel regional y/o local orientadas a la prevención de una migración responsable, segura y ordenada en el Departamento de Atlántico en el marco de la implementación de la política integral migratoria ley 2136 del 2021”</t>
  </si>
  <si>
    <t>Prestación de servicios para la elaboración de las pruebas relacionadas con «Colombia» y apoyar en la estructuración y metodología para la elaboración de las pruebas «Contexto Internacional», así mismo, la revisión y registro de las calificaciones de estas en la plataforma virtual correspondiente a la Fase I del Concurso de Ingreso a la Carrera Diplomática y Consular del año 2025.</t>
  </si>
  <si>
    <t>Prestar los servicios profesionales, para el desarrollo de la estrategia de comunicaciones y de medios, requerida para el posicionamiento y divulgación de contenidos que visibilicen las politicas adelantadas por el Ministerio de Relaciones Exteriores.</t>
  </si>
  <si>
    <t>Prestación de servicios profesionales, para el desarrollo de las actividades relacionadas con la producción,  propuesta creativa, edición de videos y contenidos, así como del registro  audiovisual  de todos aquellos eventos y encuentros que desarrolle el Ministerio de Relaciones Exteriores y/o su Fondo Rotatorio.</t>
  </si>
  <si>
    <t xml:space="preserve">Prestación de Servicios de apoyo a la gestión, para el desarrollo, seguimiento y control de las actividades administrativas del GIT de Prensa del Ministerio de Relaciones Exteriores. </t>
  </si>
  <si>
    <t>Prestar los servicios profesionales para el desarrollo de los procesos de comunicaciones y de medios, del GIT de Prensa y Comunicación Corporativa del Ministerio de Relaciones Exteriores.</t>
  </si>
  <si>
    <t>Prestación de servicios Profesionales como periodista para el desarrollo de la estrategia de comunicación y de medios de la oficina del Grupo Interno de Trabajo de Prensa y Comunicación Corporativa.</t>
  </si>
  <si>
    <t>Prestación de servicios de un profesional en derecho para asesorar la Dirección de Asuntos Jurídicos Internacionales en los temas relacionados con la negociación, celebración, aprobación interna y perfeccionamiento de los tratados que celebra la República de Colombia, así como en la elaboración de conceptos jurídicos y de instrumentos para su ejecución.</t>
  </si>
  <si>
    <t>Prestación de servicios de un profesional en derecho para asesorar a la Dirección de Asuntos Jurídicos Internacionales en los temas relacionados con la negociación, celebración, aprobación interna y perfeccionamiento de los tratados que celebra la República de Colombia, así como en la elaboración de conceptos jurídicos y de instrumentos para su ejecución.</t>
  </si>
  <si>
    <t>Prestación de Servicios Profesionales para dictar la asignatura de Relaciones Internacionales 3 Profesionalizante en el Tercer Semestre de la Maestría en "Análisis de Problemas Políticos, Económicos e Internacionales Contemporáneos" del Instituto de Altos Estudios para el Desarrollo</t>
  </si>
  <si>
    <t>Prestación de Servicios Profesionales para dictar la asignatura de Ciencia Política 3 Profesionalizante en el Tercer Semestre de la Maestría en "Análisis de Problemas Políticos, Económicos e Internacionales Contemporáneos" del Instituto de Altos Estudios para el Desarrollo</t>
  </si>
  <si>
    <t>Prestación de Servicios Profesionales para dictar la asignatura de Economía 3 Profesionalizante en el Tercer Semestre de la Maestría en "Análisis de Problemas Políticos, Económicos e Internacionales Contemporáneos" del Instituto de Altos Estudios para el Desarrollo</t>
  </si>
  <si>
    <t>56101522</t>
  </si>
  <si>
    <t>Adquisicion sillas universitarias giratorias 360° brazos portalibros mecanismo eculizable giro de 180°.</t>
  </si>
  <si>
    <t>56101519</t>
  </si>
  <si>
    <t>Adquisicion mesas coworking para biblioteca</t>
  </si>
  <si>
    <t>44111900</t>
  </si>
  <si>
    <t xml:space="preserve">Adquisicón de tableros acrilicos para las instalaciones de la Academia Diplomática </t>
  </si>
  <si>
    <t>42191607</t>
  </si>
  <si>
    <t>Adquisicion blackouts para el salón cristal de la Academia Diplomática</t>
  </si>
  <si>
    <t>Honorarios para el delegado del Señor Ministro ante el Consejo Académico de la Academia Diplomática, parágrafo segundo del artículo 75 del Decreto Ley 274 de 2000.</t>
  </si>
  <si>
    <t>82121507;78121502;14111533;78102203;81112002;81112010</t>
  </si>
  <si>
    <t>Prestación de servicios para la impresión, empaque, distribución, transporte, recolección; calificación y revisión mediante lector óptico de las pruebas de «Colombia» y «Contexto Internacional», digitalización y custodia de las pruebas escritas del Concurso de Ingreso a la Carrera Diplomática y Consular del año 2025.</t>
  </si>
  <si>
    <t>77101500;76101500</t>
  </si>
  <si>
    <t>Adquisición de servicios especializados para la conservación del material bibliográfico (Saneamiento ambiental de las colecciones de la Biblioteca y de la Dirección de Soberanía Territorial).</t>
  </si>
  <si>
    <t>82121900</t>
  </si>
  <si>
    <t>Realizar los proceso de conservacion restauración de las colecciones de la biblioteca</t>
  </si>
  <si>
    <t>81111500;81112200</t>
  </si>
  <si>
    <t>Matenimiento  técnica especializada, mantenimiento preventivo y correctivo y soporte para el software bibliográfico ABCD de la Biblioteca del Ministerio de Relaciones Exteriores.</t>
  </si>
  <si>
    <t>82101600</t>
  </si>
  <si>
    <t>Prestación de Servicios de edición, diseño, corrección de estilo e impresión con linotipia de las diferentes publicaciones del Ministerio de Relaciones Exteriores</t>
  </si>
  <si>
    <t>86101800</t>
  </si>
  <si>
    <t>Membresía para la Academia Diplomática Augusto Ramírez Ocampo para ingresar al Foro Internacional de Formación Diplomática ($200 Euros)</t>
  </si>
  <si>
    <t>Prestación de servicios profesionales para  el mantenimiento y soporte del Sistema de Información Administrativo, Financiero y de Recursos Humanos - SIAD del Ministerio de Relaciones Exteriores</t>
  </si>
  <si>
    <t>Prestación de servicios profesionales para el mantenimiento y administración a las bases de datos SQL Server del Ministerio de Relaciones Exteriores y su Fondo Rotatorio</t>
  </si>
  <si>
    <t>81111500;81111801</t>
  </si>
  <si>
    <t>Prestacion de Srvicios para el desarrollo y mantenimento de software en .NET de la saplicaciones asiganadas del Ministerio de Relaciones Exteriores</t>
  </si>
  <si>
    <t>Prestación de servicios profesionales para la gestión de la infraestructura de red LAN, Firewall, Seguridad Perimetral y WLAN CISCO, conectividad, centro de datos y comunicaciones con las que cuenta el Ministerio de Relaciones Exteriores, garantizando la disponibilidad de los servicios asociados a red.</t>
  </si>
  <si>
    <t xml:space="preserve">Servicio de Centro de Contacto Gestionadodel 01/01/2023 al 30/04/2023 </t>
  </si>
  <si>
    <t>Prestación de servicios profesionales de ingeniería para administración de plataforma tecnológica para la autenticación biométrica con la Registraduría Nacional del Estado Civil 01/01/2023 al 30/11/2023</t>
  </si>
  <si>
    <t>81112200;43222500</t>
  </si>
  <si>
    <t>Mantenimiento y soporte,renovación de contratos de garantía y licenciamiento de equipos activos de red, soluciones de seguridad avanzada, filtrado URLs para firepowers y stealwatch de CISCO 1/01/2023 - 30/03/2023</t>
  </si>
  <si>
    <t>43233200;43222500;43232300;81111800</t>
  </si>
  <si>
    <t>Servicio de WAF y monitoreo de seguridad para las páginas web del ministerio de relaciones exteriores de colombia del 01-01-2023 al 30-04-2023</t>
  </si>
  <si>
    <t>Servicio de suministro y soporte de canales de comunicación e internet  para el Ministerio de Relaciones Exteriores "del 01-01-2023 al 24-04-2023</t>
  </si>
  <si>
    <t>Servicio de soporte a usuarios de tecnologías de información a través de mesa de ayuda y mantenimiento preventivo y correctivo con suministro de repuestos del 01/01/2023 al 30/11/2023</t>
  </si>
  <si>
    <t>ADICION Y MODIFICACION Servicio de soporte a usuarios de tecnologías de información a través de mesa de ayuda y mantenimiento preventivo y correctivo con suministro de repuestos Ajuste Incremento 2023 y tecnico 7x24</t>
  </si>
  <si>
    <t>Contratar los servicios de la Universidad Nacional de Colombia para la actualización de la cartilla virtual de estudio y elaboración  de los exámenes de conocimientos que permita a los extranjeros residentes en Colombia acreditar conocimientos sobre Constitución Política, historia patria, geografía de Colombia y castellano (cuando este no sea la lengua materna del extranjero), dentro del trámite de nacionalidad colombiana por adopción en cumplimiento de lo establecido en el artículo 34 del decreto 2106 de 2019 en el año 2024.</t>
  </si>
  <si>
    <t>Dictar clases de idiomas en el Curso de Capacitación Diplomática y Consular 2023 y realizar y evaluar las pruebas de idiomas de uso diplomático diferentes al español del Examen de Idoneidad Profesional para ascenso dentro del escalafón de la Carrera Diplomática y Consular 2023.</t>
  </si>
  <si>
    <t>MARIA CAMILA ASCUNTAR VITERI</t>
  </si>
  <si>
    <t>43231505;43231508;81111508;81112200</t>
  </si>
  <si>
    <t>Adquisicion del Sistema de información para los procesos de Gestion de Talento Humano y de Gestion Administrativa del Ministerio de Relaciones Exteriores y su Fondo Rotatorio.</t>
  </si>
  <si>
    <t>81111705</t>
  </si>
  <si>
    <t>Actualizacion del Sistema SITAC del Ministerio de Relaciones Exteriores y su Fondo Rotatorio.</t>
  </si>
  <si>
    <t>86101700;86101600</t>
  </si>
  <si>
    <t>Aunar esfuerzos entre el Fondo Rotatorio del Ministerio de Relaciones Exteriores y la Universidad o entidad educativa con la que se pretende suscribir el convenio bien sea Convenio Interadministrativo, Convenio de Asociación, Convenio de Cooperación con el fin de desarrollar programas de educación formal e informal, para fortalecer las competencias de los colombianos en el exterior, los beneficiarios de la Ley 1565 del 2012 y la Ley 2136 del 2021, los funcionarios del Fondo Rotatorio del Ministerio de Relaciones Exteriores y a sus familiares de primer grado de consanguinidad."</t>
  </si>
  <si>
    <t>ALONSO LOZADA</t>
  </si>
  <si>
    <t>alonso.lozada@cancilleria.gov.co</t>
  </si>
  <si>
    <t>Prestar los servicios de apoyo a la gestión al Grupo Interno de Trabajo de Asuntos Consulares de la Dirección de Asuntos Migratorios, Consulares y Servicio al Ciudadano del Ministerio de Relaciones Exteriores en todas las actividades relacionadas con el trámite de las solicitudes de Cooperación Judicial libradas por autoridades judiciales o administrativas en Colombia o en el exterior.</t>
  </si>
  <si>
    <t>Prestar los servicios  de apoyo a la gestión al Grupo Interno de Trabajo de Asuntos Consulares de la Dirección de Asuntos Migratorios, Consulares y Servicio al Ciudadano del Ministerio de Relaciones Exteriores en todas las actividades relacionadas con el trámite de las solicitudes de Cooperación Judicial libradas por autoridades judiciales o administrativas en Colombia o en el exterior.</t>
  </si>
  <si>
    <t>78181700</t>
  </si>
  <si>
    <t>SUMINISTRO DEL COMBUSTIBLE PARA EL PARQUE AUTOMOTOR DEL MINISTERIO DE RELACIONES EXTERIORES Y SU FONDO ROTATORIO</t>
  </si>
  <si>
    <t>JOSE GUIOVANY CRUZ ACUÑA</t>
  </si>
  <si>
    <t>jose.cruz@cancilleria.gov.co</t>
  </si>
  <si>
    <t>84131603</t>
  </si>
  <si>
    <t xml:space="preserve">ADQUISICIÓN DE SEGUROS OBLIGATORIOS DE ACCIDENTE DE TRÁNSITO - SOAT- PARA LOS VEHÍCULOS DE PROPIEDAD DEL FONDO ROTATORIO DEL MINISTERIO DE RELACIONES EXTERIORES O DE AQUELLOS POR LOS CUALES SEA LEGAL O CONTRACTUALMENTE RESPONSABLE EN BOGOTA D.C. </t>
  </si>
  <si>
    <t>DANIEL AREVALO</t>
  </si>
  <si>
    <t>daniel.arevalo@cancilleria.gov.co</t>
  </si>
  <si>
    <t>25101503</t>
  </si>
  <si>
    <t>CELEBRAR, A TRAVÉS DE LA TIENDA VIRTUAL DEL ESTADO COLOMBIANO UNA ORDEN DE COMPRA, BAJO EL ACUERDO MARCO DE PRECIOS PARA EL TRASPORTE TERRESTRE NUMERO  CCE-163-III-AMP-2020, ADQUISICIÓN DE VEINTINUEVE (29) VEHÍCULOS HÍBRIDOS Y DOCE (12) CAMIONETAS HÍBRIDAS 4X4 PARA EL TRANSPORTE TERRESTRE DE LOS FUNCIONARIOS DEL MINISTERIO DE RELACIONES EXTERIORES Y SU FONDO ROTATORIO QUE PERMITAN EL FORTALECIMIENTO INSTITUCIONAL DE LA ENTIDAD.</t>
  </si>
  <si>
    <t>25101501</t>
  </si>
  <si>
    <t>CELEBRAR, A TRAVÉS DE LA TIENDA VIRTUAL DEL ESTADO COLOMBIANO UNA ORDEN DE COMPRA, BAJO EL ACUERDO MARCO DE PRECIOS PARA EL TRASPORTE TERRESTRE NUMERO  CCE-163-III-AMP-2020, ADQUISICION DE UN (1)  VEHICULO TIPO MICRO BUS PARA EL FORTALECIMIENTO INSTITUCIONAL DEL MINISTERIO DE RELACIONES EXTERIORES Y SU FONDO ROTATORIO.</t>
  </si>
  <si>
    <t>Prestación de servicios profesionales para brindar apoyo administrativo y ambiental al Grupo Interno de Transporte de la Dirección Administrativa y Financiera del Ministerio de Relaciones Exteriores.</t>
  </si>
  <si>
    <t>GUIOVANNY CRUZ</t>
  </si>
  <si>
    <t>PRESTACIÓN DE SERVICIOS TÉCNICOS PARA BRINDAR APOYO ADMINISTRATIVO AL GRUPO INTERNO DE TRANSPORTE DE LA DIRECCIÓN ADMINISTRATIVA Y FINANCIERA DEL MINISTERIO DE RELACIONES EXTERIORES</t>
  </si>
  <si>
    <t>Prestación de servicios profesionales para apoyar al Grupo Interno de Trabajo Financiero de la Dirección Administrativa y Financiera en el cumplimiento de actividades propias de la contabilidad del Ministerio de Relaciones Exteriores</t>
  </si>
  <si>
    <t>ANGELA ACOSTA</t>
  </si>
  <si>
    <t>angela.acosta@cancilleria.gov.co</t>
  </si>
  <si>
    <t>Prestación de servicios profesionales para apoyar al Grupo Interno de Trabajo Financiero de la Dirección Administrativa y Financiera en el cumplimiento de actividades propias de la pagaduría del Ministerio de Relaciones Esxteriores</t>
  </si>
  <si>
    <t>Prestación de servicios profesionales en derecho, para la asesoría y representación judicial y extrajudicial del Ministerio de Relaciones Exteriores y su Fondo Rotatorio respecto a los temas y controversias relacionadas con pasaportes en la licitación Pública No. 001 de 2023 adelantada por el Fondo Rotatorio del Ministerio de Relaciones Exteriores.</t>
  </si>
  <si>
    <t>ANDRES LEONARDO MENDOZA PAREDES</t>
  </si>
  <si>
    <t>andres.mendoza@cancilleria.gov.co</t>
  </si>
  <si>
    <t>Id Pro</t>
  </si>
  <si>
    <t>Programa</t>
  </si>
  <si>
    <t>Proyectos</t>
  </si>
  <si>
    <t>Líneas de Acción</t>
  </si>
  <si>
    <t>Ene</t>
  </si>
  <si>
    <t>Feb</t>
  </si>
  <si>
    <t>Mar</t>
  </si>
  <si>
    <t>Abr</t>
  </si>
  <si>
    <t>May</t>
  </si>
  <si>
    <t>Jun</t>
  </si>
  <si>
    <t>Jul</t>
  </si>
  <si>
    <t>Ago</t>
  </si>
  <si>
    <t>Sep</t>
  </si>
  <si>
    <t>Oct</t>
  </si>
  <si>
    <t>Nov</t>
  </si>
  <si>
    <t>Dic</t>
  </si>
  <si>
    <t>Gobernanza Arquitectura T.I.</t>
  </si>
  <si>
    <t>PRY-SIN-1.1  Gobernanza de Arquitectura T.I.</t>
  </si>
  <si>
    <t>OPS -  Gestión de Proyectos</t>
  </si>
  <si>
    <t xml:space="preserve">OPS - Gobierno Digital habilitador de Arquitectura Empresarial </t>
  </si>
  <si>
    <t xml:space="preserve">OPS - Dominio Gobierno de TI </t>
  </si>
  <si>
    <t>PRY-SIN-1.2  MEGA HOPEX Gestión de Arquitectura</t>
  </si>
  <si>
    <t>Fortalecimiento Sistemas Misionales</t>
  </si>
  <si>
    <t>Proy-SIN-1.3  SITAC Evaluacion obs tec, método atam, mejoras, orquestación 
Proy-SIN-1.6  Sistemas de información gobierno y analítica de datos (gestión de auditoría y calidad).
Proy-SIN-1.7  Sistema de información fortalecimiento del trabajo colaborativo y toma de decisiones, chat entidad.
PRY-SIN-1.9  Soluciones de Blockchain
Proy-SIN-1.11  Soluciones de inteligencia artificial
Proy-SIN-1.12  Aplicaciones, herramientas, soluciones de big data
PRY-SIN-1.13  Soluciones de Plataforma BPMN
PRY-SIN-1.14  Soluciones de Plataforma RPA</t>
  </si>
  <si>
    <t>OPS - Desarrollo, Evolución y Sostenibilidad de los Sistemas de Información</t>
  </si>
  <si>
    <t>Servicios de información actualizados y nuevos Sistemas de Información</t>
  </si>
  <si>
    <t>Desarrollo, implementación y soporte integral  de  la solucion tecnológica</t>
  </si>
  <si>
    <t>PRY-SIN-1.10  Sistema Biométrico Facial incluido Torniquetes</t>
  </si>
  <si>
    <t>Proy-SIN-1.4  ERP. planificación de recursos empresariales (enterprise resourcing planning)</t>
  </si>
  <si>
    <t>Proy-SIN-1.5  Sistema Gestión Documental Electrónico y de Archivo</t>
  </si>
  <si>
    <t>Proy-SIN-1.8  Fortalecimiento del modelo de atención interna de mesa de servicio.</t>
  </si>
  <si>
    <t>OPS - Fortalecimiento de Capacidades para la Gestión de Infraestructura y Servicios Tecnológicos</t>
  </si>
  <si>
    <t>Sostenibilidad de los Servicios Tecnologicos</t>
  </si>
  <si>
    <t>Servicio de Centro de Contacto</t>
  </si>
  <si>
    <t xml:space="preserve">Servicio de mantenimiento y soporte técnico para el sistema de digiturno </t>
  </si>
  <si>
    <t>Servicio de plataforma virtual de aprendizaje</t>
  </si>
  <si>
    <t>PRY-TEC-1.2  Realizar e implementar la segunda iteración del ejercicio de arquitectura empresarial para los dominios de tecnología y seguridad</t>
  </si>
  <si>
    <t>Proy-TEC-1.3  Implementar un esquema de alta disponibilidad y recuperación para la infraestructura y servicios tecnológicos</t>
  </si>
  <si>
    <t>Suministro y Soporte de Canales de Comunicación e Internet</t>
  </si>
  <si>
    <t xml:space="preserve">Proy-TEC-1.4  Implementar la Infraestructura y Servicios Base para Capacidades de Analítica y Big Data </t>
  </si>
  <si>
    <t>OPS - Fortalecimiento de Capacidades de Análitica</t>
  </si>
  <si>
    <t>PG-SEG-01 Fortalecimiento de la seguridad y aspectos asociados</t>
  </si>
  <si>
    <t xml:space="preserve">Proy-SEG-1.1  Fortalecimiento Integral de la Seguridad: Desarrollo de Controles Y Relaciones con Proveedores </t>
  </si>
  <si>
    <t>Responsable ( dependencia)</t>
  </si>
  <si>
    <t>Dirección de Gestión de Información y Tecnologías</t>
  </si>
  <si>
    <t>Programa PETI</t>
  </si>
  <si>
    <t>Proyectos PETI</t>
  </si>
  <si>
    <t>PG-TEC-01 Fortalecimiento de la arquitectura y servicios de tecnología y seguridad</t>
  </si>
  <si>
    <t>Proy-TEC-1.1  Transformación integral de servicios tecnológicos: innovación, fortalecimiento y eficiencia</t>
  </si>
  <si>
    <t>Fortalecimiento Sistemas Estratégicos y de Apoyo</t>
  </si>
  <si>
    <t>Programa de Fortalecimiento Sistemas Misionales</t>
  </si>
  <si>
    <t>OPS - Dominio Gobierno de TI - Contratación</t>
  </si>
  <si>
    <t>OPS - Dominio Gobierno de TI - Jurídica</t>
  </si>
  <si>
    <t>OPS - Gobierno Digital habilitador de Arquitectura Empresarial: Dominio Seguridad y Privacidad de la Información</t>
  </si>
  <si>
    <t>OPS - Dominio Gobierno de TI - Contratación Experto Estrategia TI</t>
  </si>
  <si>
    <t>OPS - Dominio Gobierno de TI - Contratación Experto TI</t>
  </si>
  <si>
    <t>OPS - Seguridad y Privacidad de la Información</t>
  </si>
  <si>
    <t>OPS - Infraestructura y Servicios Tecnológicos</t>
  </si>
  <si>
    <t>Portafolio/Programa</t>
  </si>
  <si>
    <t>Presupuesto</t>
  </si>
  <si>
    <t>Fuente de Financiamiento</t>
  </si>
  <si>
    <t>Programa de Fortalecimiento Sistemas Estratégicos y de Apoyo</t>
  </si>
  <si>
    <t>Programa Gobernanza Arquitectura T.I.</t>
  </si>
  <si>
    <t>Transformación digital</t>
  </si>
  <si>
    <t>Proy-SIN-1.15  Implementación de plataformas para la integración e interoperabilidad</t>
  </si>
  <si>
    <t>Programa de Fortalecimiento Sistemas Misionales:  Desarrollo, implementación y soporte integral  de  la solucion tecnológica</t>
  </si>
  <si>
    <t>Recursos Propios</t>
  </si>
  <si>
    <t>Dominio GD (OPS)</t>
  </si>
  <si>
    <t>Lineas de Acción</t>
  </si>
  <si>
    <t>Implementacion y Sostenibilidad del SGDEA</t>
  </si>
  <si>
    <t>Adopción Modelo Interno de Atención - Mesa Servicios</t>
  </si>
  <si>
    <t xml:space="preserve">Renovar la infraestructura de TI </t>
  </si>
  <si>
    <t>OPS - Segunda Iteracion AE-TI</t>
  </si>
  <si>
    <t>Vigencia 2026</t>
  </si>
  <si>
    <t>Plataformas para la integración e interoperabilidad</t>
  </si>
  <si>
    <t>Sistema Biométrico Facial incluido Torniquetes</t>
  </si>
  <si>
    <t>Fortalecimiento de Capacidades para la Gestión de Infraestructura y Servicios Tecnológicos</t>
  </si>
  <si>
    <t>OPS - Fortalecimiento para el seguimiento a los controles de seguridad</t>
  </si>
  <si>
    <t>Auditoría de certificación ISO 27001:2022</t>
  </si>
  <si>
    <t>Gobierno de Datos Cancilleria</t>
  </si>
  <si>
    <t>PRY-INF-1.1  Modelo de Gobierno de Datos</t>
  </si>
  <si>
    <t>PRY-INF-1.2  Aprovechamiento de analítica de Datos</t>
  </si>
  <si>
    <t>PRY-INF-1.3  Consolidación de política estadistica, datos abiertos y seguridad de la información</t>
  </si>
  <si>
    <t>Instauración de la capacidad de Gobierno y Gestion de la Arquitectura Empresarial para la transformacion digital de la Cancilleria</t>
  </si>
  <si>
    <t>CAN01-P01  Establecimiento del Modelo de Gobierno y Gestion de Arquitectura Empresarial alineado con Modelo de Gobernanza de la Cancilleria para su transformación digital</t>
  </si>
  <si>
    <t>CAN01-P02  Instauración de la capacidad de gobierno y gestion de la arquitectura empresarial para la transformacion digital de la Cancilleria</t>
  </si>
  <si>
    <t>Consolidacion de un marco de gestión de capacidades para la transformación digital de la Cancilleria</t>
  </si>
  <si>
    <t>CAN02-P01  Adopción de mejores prácticas para la gestión del portafolio de programas, planes y proyectos en la transformación digital de la Cancilleria</t>
  </si>
  <si>
    <t>CAN02-P02  Adopción mejores prácticas para la Gestión del Cambio en la transformación digital de la Cancilleria</t>
  </si>
  <si>
    <t>CAN02-P03  Adopción de mejores practicas para el cambio de Modelo de Operación basado en procesos, hacia una cadena de valor orientada al ciudadano y grupos de interés de la Cancilleria</t>
  </si>
  <si>
    <t>CAN02-P04  Adopción de mejores prácticas para la gestión del modelo organizacional de la Cancilleria</t>
  </si>
  <si>
    <t>Consolidacion de servicios institucionales pertinentes, eficientes y de calidad para el ciudadano y grupo de interés mediante el uso intensivo de las TI.</t>
  </si>
  <si>
    <t>CAN03-P01  Adopción de mejores practicas para el diseño del servicio institucional con una vista Integral del ciudadano y grupos de Interés de la Cancilleria</t>
  </si>
  <si>
    <t>CAN03-P02  Adopción de mejores practicas para la gestión orientada a servicios institucionales con propuesta de valor a los ciudadanos y grupos de interés</t>
  </si>
  <si>
    <t>CAN04-P01  Diseño y puesta en operación del Modelo de Gestión del Talento Humano para la transformacion digital la Cancilleria</t>
  </si>
  <si>
    <t>CAN04-P02  Fortalecimiento del plan estrategico del talento humano, centrado en competencias técnicas y comportamentales en el marco de la transformacion digital de la Cancilleria</t>
  </si>
  <si>
    <t>Adopción controles de seguridad</t>
  </si>
  <si>
    <t>Adopción de controles de seguridad</t>
  </si>
  <si>
    <t>Fortalecimiento para el seguimiento a los controles de seguridad</t>
  </si>
  <si>
    <t>Total  recursos para ejecución PETI Vigencia 2023</t>
  </si>
  <si>
    <t>Recursos Presupuesto Entidad Nacional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</si>
</sst>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4" formatCode="#,###\ &quot;COP&quot;"/>
  </numFmts>
  <fonts count="21" x14ac:knownFonts="1">
    <font>
      <sz val="11"/>
      <color theme="1"/>
      <name val="Aptos Narrow"/>
      <family val="2"/>
      <scheme val="minor"/>
    </font>
    <font>
      <u/>
      <sz val="11"/>
      <color theme="10"/>
      <name val="Aptos Narrow"/>
      <family val="2"/>
      <scheme val="minor"/>
    </font>
    <font>
      <sz val="11"/>
      <name val="Calibri"/>
      <family val="2"/>
    </font>
    <font>
      <sz val="11"/>
      <color theme="1"/>
      <name val="Nunito Sans"/>
    </font>
    <font>
      <sz val="11"/>
      <color theme="1"/>
      <name val="Aptos Narrow"/>
      <family val="2"/>
    </font>
    <font>
      <b/>
      <sz val="14"/>
      <color theme="1"/>
      <name val="Verdana"/>
      <family val="2"/>
    </font>
    <font>
      <sz val="10"/>
      <color theme="1"/>
      <name val="Arial"/>
      <family val="2"/>
    </font>
    <font>
      <b/>
      <sz val="10"/>
      <color theme="1"/>
      <name val="Verdana"/>
      <family val="2"/>
    </font>
    <font>
      <sz val="10"/>
      <color theme="1"/>
      <name val="Verdana"/>
      <family val="2"/>
    </font>
    <font>
      <sz val="11"/>
      <color theme="1"/>
      <name val="Aptos Narrow"/>
      <family val="2"/>
      <scheme val="minor"/>
    </font>
    <font>
      <sz val="11"/>
      <color theme="1"/>
      <name val="Arial"/>
      <family val="2"/>
    </font>
    <font>
      <sz val="12"/>
      <color theme="1"/>
      <name val="Arial"/>
      <family val="2"/>
    </font>
    <font>
      <sz val="11"/>
      <color theme="1"/>
      <name val="Calibri"/>
      <family val="2"/>
    </font>
    <font>
      <sz val="11"/>
      <color rgb="FF000000"/>
      <name val="Nunito Sans"/>
    </font>
    <font>
      <sz val="11"/>
      <color rgb="FFFFFFFF"/>
      <name val="Aptos Narrow"/>
      <family val="2"/>
    </font>
    <font>
      <sz val="11"/>
      <color rgb="FF000000"/>
      <name val="Aptos Narrow"/>
      <family val="2"/>
    </font>
    <font>
      <sz val="11"/>
      <name val="Aptos Narrow"/>
      <family val="2"/>
    </font>
    <font>
      <sz val="11"/>
      <color rgb="FF747474"/>
      <name val="Nunito Sans"/>
    </font>
    <font>
      <sz val="11"/>
      <color rgb="FF747474"/>
      <name val="Calibri"/>
      <family val="2"/>
    </font>
    <font>
      <sz val="11"/>
      <color rgb="FF747474"/>
      <name val="Aptos Narrow"/>
      <family val="2"/>
    </font>
    <font>
      <b/>
      <sz val="11"/>
      <color rgb="FF000000"/>
      <name val="Aptos Narrow"/>
      <family val="2"/>
    </font>
  </fonts>
  <fills count="16">
    <fill>
      <patternFill patternType="none"/>
    </fill>
    <fill>
      <patternFill patternType="gray125"/>
    </fill>
    <fill>
      <patternFill patternType="solid">
        <fgColor rgb="FF0070C0"/>
        <bgColor indexed="64"/>
      </patternFill>
    </fill>
    <fill>
      <patternFill patternType="solid">
        <fgColor rgb="FFF5F9FD"/>
        <bgColor rgb="FF000000"/>
      </patternFill>
    </fill>
    <fill>
      <patternFill patternType="solid">
        <fgColor rgb="FF808080"/>
        <bgColor indexed="64"/>
      </patternFill>
    </fill>
    <fill>
      <patternFill patternType="solid">
        <fgColor rgb="FFDBE5F1"/>
        <bgColor indexed="64"/>
      </patternFill>
    </fill>
    <fill>
      <patternFill patternType="solid">
        <fgColor rgb="FFFFFF00"/>
        <bgColor indexed="64"/>
      </patternFill>
    </fill>
    <fill>
      <patternFill patternType="solid">
        <fgColor rgb="FFDFECF9"/>
        <bgColor rgb="FF000000"/>
      </patternFill>
    </fill>
    <fill>
      <patternFill patternType="solid">
        <fgColor rgb="FFF5FCF2"/>
        <bgColor rgb="FF000000"/>
      </patternFill>
    </fill>
    <fill>
      <patternFill patternType="solid">
        <fgColor rgb="FF0070C0"/>
        <bgColor rgb="FF000000"/>
      </patternFill>
    </fill>
    <fill>
      <patternFill patternType="solid">
        <fgColor rgb="FFCFEFC3"/>
        <bgColor rgb="FF000000"/>
      </patternFill>
    </fill>
    <fill>
      <patternFill patternType="solid">
        <fgColor rgb="FFD0D0D0"/>
        <bgColor rgb="FF000000"/>
      </patternFill>
    </fill>
    <fill>
      <patternFill patternType="solid">
        <fgColor rgb="FFE8E8E8"/>
        <bgColor rgb="FF000000"/>
      </patternFill>
    </fill>
    <fill>
      <patternFill patternType="solid">
        <fgColor rgb="FFFBE2D5"/>
        <bgColor rgb="FF000000"/>
      </patternFill>
    </fill>
    <fill>
      <patternFill patternType="solid">
        <fgColor rgb="FFDAE9F8"/>
        <bgColor rgb="FF000000"/>
      </patternFill>
    </fill>
    <fill>
      <patternFill patternType="solid">
        <fgColor rgb="FF00206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dashed">
        <color indexed="64"/>
      </left>
      <right/>
      <top style="dashed">
        <color indexed="64"/>
      </top>
      <bottom style="dashed">
        <color indexed="64"/>
      </bottom>
      <diagonal/>
    </border>
    <border>
      <left/>
      <right/>
      <top/>
      <bottom style="dashed">
        <color indexed="64"/>
      </bottom>
      <diagonal/>
    </border>
    <border>
      <left style="dotted">
        <color theme="1"/>
      </left>
      <right style="dotted">
        <color theme="1"/>
      </right>
      <top style="dotted">
        <color theme="1"/>
      </top>
      <bottom style="dotted">
        <color theme="1"/>
      </bottom>
      <diagonal/>
    </border>
    <border>
      <left style="dotted">
        <color rgb="FF000000"/>
      </left>
      <right style="dotted">
        <color rgb="FF000000"/>
      </right>
      <top style="dotted">
        <color rgb="FF000000"/>
      </top>
      <bottom style="dotted">
        <color rgb="FF000000"/>
      </bottom>
      <diagonal/>
    </border>
    <border>
      <left/>
      <right/>
      <top style="thin">
        <color indexed="64"/>
      </top>
      <bottom/>
      <diagonal/>
    </border>
    <border>
      <left style="dashed">
        <color indexed="64"/>
      </left>
      <right style="dashed">
        <color indexed="64"/>
      </right>
      <top style="dashed">
        <color indexed="64"/>
      </top>
      <bottom/>
      <diagonal/>
    </border>
    <border>
      <left style="dashed">
        <color indexed="64"/>
      </left>
      <right style="dashed">
        <color indexed="64"/>
      </right>
      <top style="dashed">
        <color indexed="64"/>
      </top>
      <bottom style="dashed">
        <color indexed="64"/>
      </bottom>
      <diagonal/>
    </border>
    <border>
      <left style="dashed">
        <color indexed="64"/>
      </left>
      <right style="dashed">
        <color indexed="64"/>
      </right>
      <top/>
      <bottom style="dashed">
        <color indexed="64"/>
      </bottom>
      <diagonal/>
    </border>
    <border>
      <left style="dashed">
        <color indexed="64"/>
      </left>
      <right style="dashed">
        <color indexed="64"/>
      </right>
      <top style="dashDotDot">
        <color indexed="64"/>
      </top>
      <bottom/>
      <diagonal/>
    </border>
    <border>
      <left/>
      <right style="dashed">
        <color indexed="64"/>
      </right>
      <top style="dashed">
        <color indexed="64"/>
      </top>
      <bottom style="dashed">
        <color indexed="64"/>
      </bottom>
      <diagonal/>
    </border>
    <border>
      <left style="dashDotDot">
        <color indexed="64"/>
      </left>
      <right/>
      <top style="dashDotDot">
        <color indexed="64"/>
      </top>
      <bottom style="dashDotDot">
        <color indexed="64"/>
      </bottom>
      <diagonal/>
    </border>
    <border>
      <left style="dotted">
        <color rgb="FF000000"/>
      </left>
      <right style="dotted">
        <color rgb="FF000000"/>
      </right>
      <top style="dotted">
        <color rgb="FF000000"/>
      </top>
      <bottom/>
      <diagonal/>
    </border>
    <border>
      <left style="dotted">
        <color rgb="FF000000"/>
      </left>
      <right style="dotted">
        <color rgb="FF000000"/>
      </right>
      <top/>
      <bottom/>
      <diagonal/>
    </border>
    <border>
      <left style="dotted">
        <color rgb="FF000000"/>
      </left>
      <right style="dotted">
        <color rgb="FF000000"/>
      </right>
      <top/>
      <bottom style="dotted">
        <color rgb="FF000000"/>
      </bottom>
      <diagonal/>
    </border>
    <border>
      <left/>
      <right style="dotted">
        <color rgb="FFBFBFBF"/>
      </right>
      <top style="dotted">
        <color rgb="FFBFBFBF"/>
      </top>
      <bottom style="dotted">
        <color rgb="FFBFBFBF"/>
      </bottom>
      <diagonal/>
    </border>
    <border>
      <left style="dotted">
        <color rgb="FFBFBFBF"/>
      </left>
      <right style="dotted">
        <color rgb="FFBFBFBF"/>
      </right>
      <top style="dotted">
        <color rgb="FFBFBFBF"/>
      </top>
      <bottom style="dotted">
        <color rgb="FFBFBFBF"/>
      </bottom>
      <diagonal/>
    </border>
    <border>
      <left style="dashed">
        <color indexed="64"/>
      </left>
      <right/>
      <top style="dashDotDot">
        <color indexed="64"/>
      </top>
      <bottom/>
      <diagonal/>
    </border>
    <border>
      <left style="dashed">
        <color indexed="64"/>
      </left>
      <right/>
      <top/>
      <bottom style="dashed">
        <color indexed="64"/>
      </bottom>
      <diagonal/>
    </border>
    <border>
      <left style="dashed">
        <color indexed="64"/>
      </left>
      <right style="dashed">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top/>
      <bottom/>
      <diagonal/>
    </border>
  </borders>
  <cellStyleXfs count="8">
    <xf numFmtId="0" fontId="0" fillId="0" borderId="0"/>
    <xf numFmtId="0" fontId="1" fillId="0" borderId="0"/>
    <xf numFmtId="0" fontId="5" fillId="4" borderId="1" applyNumberFormat="0" applyProtection="0">
      <alignment horizontal="left" vertical="center"/>
    </xf>
    <xf numFmtId="0" fontId="6" fillId="0" borderId="0"/>
    <xf numFmtId="0" fontId="7" fillId="5" borderId="0" applyNumberFormat="0" applyBorder="0" applyProtection="0">
      <alignment horizontal="center" vertical="center"/>
    </xf>
    <xf numFmtId="49" fontId="8" fillId="0" borderId="0" applyFill="0" applyBorder="0" applyProtection="0">
      <alignment horizontal="left" vertical="center"/>
    </xf>
    <xf numFmtId="164" fontId="6" fillId="0" borderId="0" applyFont="0" applyFill="0" applyBorder="0" applyAlignment="0" applyProtection="0"/>
    <xf numFmtId="44" fontId="9" fillId="0" borderId="0" applyFont="0" applyFill="0" applyBorder="0" applyAlignment="0" applyProtection="0"/>
  </cellStyleXfs>
  <cellXfs count="123">
    <xf numFmtId="0" fontId="0" fillId="0" borderId="0" xfId="0"/>
    <xf numFmtId="0" fontId="6" fillId="0" borderId="0" xfId="3" applyProtection="1">
      <protection locked="0"/>
    </xf>
    <xf numFmtId="0" fontId="7" fillId="5" borderId="6" xfId="4" applyBorder="1" applyProtection="1">
      <alignment horizontal="center" vertical="center"/>
    </xf>
    <xf numFmtId="0" fontId="7" fillId="5" borderId="0" xfId="4" applyAlignment="1" applyProtection="1">
      <alignment horizontal="center" vertical="center" wrapText="1"/>
    </xf>
    <xf numFmtId="0" fontId="7" fillId="5" borderId="0" xfId="4" applyProtection="1">
      <alignment horizontal="center" vertical="center"/>
    </xf>
    <xf numFmtId="49" fontId="8" fillId="0" borderId="0" xfId="5" applyProtection="1">
      <alignment horizontal="left" vertical="center"/>
      <protection locked="0"/>
    </xf>
    <xf numFmtId="49" fontId="8" fillId="6" borderId="0" xfId="5" applyFill="1" applyAlignment="1" applyProtection="1">
      <alignment horizontal="left" vertical="center" wrapText="1"/>
      <protection locked="0"/>
    </xf>
    <xf numFmtId="164" fontId="0" fillId="0" borderId="0" xfId="6" applyFont="1" applyProtection="1">
      <protection locked="0"/>
    </xf>
    <xf numFmtId="49" fontId="8" fillId="6" borderId="0" xfId="5" applyFill="1" applyProtection="1">
      <alignment horizontal="left" vertical="center"/>
      <protection locked="0"/>
    </xf>
    <xf numFmtId="49" fontId="8" fillId="0" borderId="0" xfId="5" applyAlignment="1" applyProtection="1">
      <alignment horizontal="left" vertical="center" wrapText="1"/>
      <protection locked="0"/>
    </xf>
    <xf numFmtId="0" fontId="6" fillId="0" borderId="0" xfId="3" applyAlignment="1" applyProtection="1">
      <alignment wrapText="1"/>
      <protection locked="0"/>
    </xf>
    <xf numFmtId="0" fontId="6" fillId="0" borderId="0" xfId="3"/>
    <xf numFmtId="0" fontId="4" fillId="0" borderId="0" xfId="0" applyFont="1"/>
    <xf numFmtId="164" fontId="11" fillId="0" borderId="0" xfId="3" applyNumberFormat="1" applyFont="1" applyProtection="1">
      <protection locked="0"/>
    </xf>
    <xf numFmtId="49" fontId="8" fillId="0" borderId="0" xfId="5" applyFill="1" applyAlignment="1" applyProtection="1">
      <alignment horizontal="left" vertical="center" wrapText="1"/>
      <protection locked="0"/>
    </xf>
    <xf numFmtId="0" fontId="2" fillId="3" borderId="5" xfId="0" applyFont="1" applyFill="1" applyBorder="1" applyAlignment="1">
      <alignment horizontal="left" vertical="center" wrapText="1"/>
    </xf>
    <xf numFmtId="0" fontId="4" fillId="3" borderId="5" xfId="0" applyFont="1" applyFill="1" applyBorder="1" applyAlignment="1">
      <alignment horizontal="left"/>
    </xf>
    <xf numFmtId="0" fontId="7" fillId="5" borderId="0" xfId="4" applyAlignment="1" applyProtection="1">
      <alignment horizontal="left" vertical="center" wrapText="1"/>
    </xf>
    <xf numFmtId="0" fontId="2" fillId="8" borderId="5" xfId="0" applyFont="1" applyFill="1" applyBorder="1" applyAlignment="1">
      <alignment horizontal="left" vertical="center" wrapText="1"/>
    </xf>
    <xf numFmtId="0" fontId="4" fillId="8" borderId="5" xfId="0" applyFont="1" applyFill="1" applyBorder="1" applyAlignment="1">
      <alignment vertical="center" wrapText="1"/>
    </xf>
    <xf numFmtId="44" fontId="4" fillId="8" borderId="5" xfId="0" applyNumberFormat="1" applyFont="1" applyFill="1" applyBorder="1"/>
    <xf numFmtId="0" fontId="4" fillId="8" borderId="5" xfId="0" applyFont="1" applyFill="1" applyBorder="1"/>
    <xf numFmtId="44" fontId="4" fillId="8" borderId="5" xfId="7" applyFont="1" applyFill="1" applyBorder="1"/>
    <xf numFmtId="0" fontId="5" fillId="4" borderId="1" xfId="2" applyProtection="1">
      <alignment horizontal="left" vertical="center"/>
    </xf>
    <xf numFmtId="0" fontId="6" fillId="0" borderId="0" xfId="3" applyProtection="1">
      <protection locked="0"/>
    </xf>
    <xf numFmtId="0" fontId="13" fillId="8" borderId="12" xfId="0" applyFont="1" applyFill="1" applyBorder="1" applyAlignment="1">
      <alignment horizontal="left" vertical="center" wrapText="1"/>
    </xf>
    <xf numFmtId="0" fontId="2" fillId="8" borderId="5" xfId="0" applyFont="1" applyFill="1" applyBorder="1" applyAlignment="1">
      <alignment horizontal="left" vertical="center" wrapText="1"/>
    </xf>
    <xf numFmtId="0" fontId="13" fillId="3" borderId="2" xfId="0" applyFont="1" applyFill="1" applyBorder="1" applyAlignment="1">
      <alignment horizontal="left" vertical="center" wrapText="1"/>
    </xf>
    <xf numFmtId="0" fontId="13" fillId="3" borderId="5" xfId="0" applyFont="1" applyFill="1" applyBorder="1" applyAlignment="1">
      <alignment horizontal="left" vertical="center" wrapText="1"/>
    </xf>
    <xf numFmtId="0" fontId="2" fillId="3" borderId="5" xfId="0" applyFont="1" applyFill="1" applyBorder="1" applyAlignment="1">
      <alignment horizontal="left" vertical="center" wrapText="1"/>
    </xf>
    <xf numFmtId="0" fontId="13" fillId="7" borderId="5" xfId="0" applyFont="1" applyFill="1" applyBorder="1" applyAlignment="1">
      <alignment horizontal="left" vertical="center" wrapText="1"/>
    </xf>
    <xf numFmtId="0" fontId="2" fillId="7" borderId="5" xfId="0" applyFont="1" applyFill="1" applyBorder="1" applyAlignment="1">
      <alignment horizontal="left" vertical="center" wrapText="1"/>
    </xf>
    <xf numFmtId="0" fontId="4" fillId="0" borderId="5" xfId="0" applyFont="1" applyFill="1" applyBorder="1" applyAlignment="1">
      <alignment horizontal="left"/>
    </xf>
    <xf numFmtId="0" fontId="4" fillId="7" borderId="5" xfId="0" applyFont="1" applyFill="1" applyBorder="1" applyAlignment="1">
      <alignment vertical="center"/>
    </xf>
    <xf numFmtId="0" fontId="4" fillId="0" borderId="5" xfId="0" applyFont="1" applyFill="1" applyBorder="1" applyAlignment="1">
      <alignment vertical="center"/>
    </xf>
    <xf numFmtId="0" fontId="4" fillId="3" borderId="5" xfId="0" applyFont="1" applyFill="1" applyBorder="1" applyAlignment="1">
      <alignment vertical="center"/>
    </xf>
    <xf numFmtId="0" fontId="12" fillId="0" borderId="8" xfId="0" applyFont="1" applyFill="1" applyBorder="1" applyAlignment="1">
      <alignment horizontal="left" vertical="center" wrapText="1"/>
    </xf>
    <xf numFmtId="0" fontId="2" fillId="0" borderId="11" xfId="0" applyFont="1" applyFill="1" applyBorder="1" applyAlignment="1">
      <alignment horizontal="left" vertical="center" wrapText="1"/>
    </xf>
    <xf numFmtId="0" fontId="0" fillId="0" borderId="4" xfId="0" applyFill="1" applyBorder="1" applyAlignment="1">
      <alignment wrapText="1"/>
    </xf>
    <xf numFmtId="0" fontId="14" fillId="9" borderId="0" xfId="0" applyFont="1" applyFill="1" applyAlignment="1">
      <alignment horizontal="center" vertical="center"/>
    </xf>
    <xf numFmtId="0" fontId="14" fillId="9" borderId="0" xfId="0" applyFont="1" applyFill="1" applyAlignment="1">
      <alignment horizontal="center"/>
    </xf>
    <xf numFmtId="0" fontId="14" fillId="9" borderId="3" xfId="0" applyFont="1" applyFill="1" applyBorder="1" applyAlignment="1">
      <alignment horizontal="center" vertical="center"/>
    </xf>
    <xf numFmtId="0" fontId="14" fillId="9" borderId="0" xfId="0" applyFont="1" applyFill="1"/>
    <xf numFmtId="44" fontId="4" fillId="3" borderId="5" xfId="0" applyNumberFormat="1" applyFont="1" applyFill="1" applyBorder="1"/>
    <xf numFmtId="0" fontId="4" fillId="3" borderId="5" xfId="0" applyFont="1" applyFill="1" applyBorder="1"/>
    <xf numFmtId="0" fontId="4" fillId="0" borderId="5" xfId="0" applyFont="1" applyBorder="1"/>
    <xf numFmtId="44" fontId="4" fillId="3" borderId="5" xfId="7" applyFont="1" applyFill="1" applyBorder="1"/>
    <xf numFmtId="44" fontId="4" fillId="7" borderId="5" xfId="0" applyNumberFormat="1" applyFont="1" applyFill="1" applyBorder="1" applyAlignment="1">
      <alignment vertical="center"/>
    </xf>
    <xf numFmtId="0" fontId="4" fillId="7" borderId="5" xfId="0" applyFont="1" applyFill="1" applyBorder="1" applyAlignment="1">
      <alignment vertical="center" wrapText="1"/>
    </xf>
    <xf numFmtId="44" fontId="16" fillId="7" borderId="5" xfId="0" applyNumberFormat="1" applyFont="1" applyFill="1" applyBorder="1" applyAlignment="1">
      <alignment vertical="center"/>
    </xf>
    <xf numFmtId="0" fontId="13" fillId="3" borderId="5" xfId="0" applyFont="1" applyFill="1" applyBorder="1" applyAlignment="1">
      <alignment horizontal="center" vertical="center" wrapText="1"/>
    </xf>
    <xf numFmtId="0" fontId="4" fillId="3" borderId="5" xfId="0" applyFont="1" applyFill="1" applyBorder="1" applyAlignment="1">
      <alignment wrapText="1"/>
    </xf>
    <xf numFmtId="0" fontId="4" fillId="3" borderId="5" xfId="0" applyFont="1" applyFill="1" applyBorder="1" applyAlignment="1">
      <alignment horizontal="left" wrapText="1"/>
    </xf>
    <xf numFmtId="0" fontId="2" fillId="3" borderId="13" xfId="0" applyFont="1" applyFill="1" applyBorder="1" applyAlignment="1">
      <alignment horizontal="left" vertical="center" wrapText="1"/>
    </xf>
    <xf numFmtId="0" fontId="2" fillId="3" borderId="14" xfId="0" applyFont="1" applyFill="1" applyBorder="1" applyAlignment="1">
      <alignment horizontal="left" vertical="center" wrapText="1"/>
    </xf>
    <xf numFmtId="0" fontId="2" fillId="3" borderId="15" xfId="0" applyFont="1" applyFill="1" applyBorder="1" applyAlignment="1">
      <alignment horizontal="left" vertical="center" wrapText="1"/>
    </xf>
    <xf numFmtId="0" fontId="15" fillId="3" borderId="5" xfId="0" applyFont="1" applyFill="1" applyBorder="1" applyAlignment="1">
      <alignment vertical="center"/>
    </xf>
    <xf numFmtId="0" fontId="4" fillId="8" borderId="13" xfId="0" applyFont="1" applyFill="1" applyBorder="1" applyAlignment="1">
      <alignment horizontal="left" vertical="center" wrapText="1"/>
    </xf>
    <xf numFmtId="0" fontId="13" fillId="10" borderId="18" xfId="0" applyFont="1" applyFill="1" applyBorder="1" applyAlignment="1">
      <alignment horizontal="left" vertical="center" wrapText="1"/>
    </xf>
    <xf numFmtId="0" fontId="4" fillId="10" borderId="5" xfId="0" applyFont="1" applyFill="1" applyBorder="1" applyAlignment="1">
      <alignment wrapText="1"/>
    </xf>
    <xf numFmtId="44" fontId="4" fillId="10" borderId="5" xfId="0" applyNumberFormat="1" applyFont="1" applyFill="1" applyBorder="1"/>
    <xf numFmtId="0" fontId="4" fillId="10" borderId="5" xfId="0" applyFont="1" applyFill="1" applyBorder="1"/>
    <xf numFmtId="0" fontId="13" fillId="10" borderId="19" xfId="0" applyFont="1" applyFill="1" applyBorder="1" applyAlignment="1">
      <alignment horizontal="left" vertical="center" wrapText="1"/>
    </xf>
    <xf numFmtId="0" fontId="17" fillId="0" borderId="7" xfId="0" applyFont="1" applyBorder="1" applyAlignment="1">
      <alignment horizontal="left" vertical="center" wrapText="1"/>
    </xf>
    <xf numFmtId="0" fontId="17" fillId="0" borderId="20" xfId="0" applyFont="1" applyBorder="1" applyAlignment="1">
      <alignment horizontal="left" vertical="center" wrapText="1"/>
    </xf>
    <xf numFmtId="0" fontId="18" fillId="0" borderId="9" xfId="0" applyFont="1" applyBorder="1" applyAlignment="1">
      <alignment horizontal="left" vertical="center" wrapText="1"/>
    </xf>
    <xf numFmtId="0" fontId="18" fillId="0" borderId="8" xfId="0" applyFont="1" applyBorder="1" applyAlignment="1">
      <alignment horizontal="left" vertical="center" wrapText="1"/>
    </xf>
    <xf numFmtId="0" fontId="17" fillId="0" borderId="9" xfId="0" applyFont="1" applyBorder="1" applyAlignment="1">
      <alignment horizontal="left" vertical="center" wrapText="1"/>
    </xf>
    <xf numFmtId="0" fontId="18" fillId="0" borderId="7" xfId="0" applyFont="1" applyBorder="1" applyAlignment="1">
      <alignment horizontal="left" vertical="center" wrapText="1"/>
    </xf>
    <xf numFmtId="0" fontId="19" fillId="0" borderId="0" xfId="0" applyFont="1"/>
    <xf numFmtId="0" fontId="4" fillId="11" borderId="0" xfId="0" applyFont="1" applyFill="1"/>
    <xf numFmtId="0" fontId="20" fillId="12" borderId="1" xfId="0" applyFont="1" applyFill="1" applyBorder="1" applyAlignment="1">
      <alignment horizontal="left" vertical="center"/>
    </xf>
    <xf numFmtId="44" fontId="4" fillId="12" borderId="1" xfId="0" applyNumberFormat="1" applyFont="1" applyFill="1" applyBorder="1"/>
    <xf numFmtId="0" fontId="4" fillId="12" borderId="21" xfId="0" applyFont="1" applyFill="1" applyBorder="1" applyAlignment="1">
      <alignment horizontal="center"/>
    </xf>
    <xf numFmtId="0" fontId="4" fillId="12" borderId="22" xfId="0" applyFont="1" applyFill="1" applyBorder="1" applyAlignment="1">
      <alignment horizontal="center"/>
    </xf>
    <xf numFmtId="0" fontId="4" fillId="12" borderId="23" xfId="0" applyFont="1" applyFill="1" applyBorder="1" applyAlignment="1">
      <alignment horizontal="center"/>
    </xf>
    <xf numFmtId="0" fontId="4" fillId="13" borderId="0" xfId="0" applyFont="1" applyFill="1"/>
    <xf numFmtId="0" fontId="20" fillId="13" borderId="1" xfId="0" applyFont="1" applyFill="1" applyBorder="1" applyAlignment="1">
      <alignment vertical="center"/>
    </xf>
    <xf numFmtId="44" fontId="4" fillId="13" borderId="1" xfId="0" applyNumberFormat="1" applyFont="1" applyFill="1" applyBorder="1"/>
    <xf numFmtId="0" fontId="4" fillId="13" borderId="21" xfId="0" applyFont="1" applyFill="1" applyBorder="1" applyAlignment="1">
      <alignment horizontal="center"/>
    </xf>
    <xf numFmtId="0" fontId="4" fillId="13" borderId="22" xfId="0" applyFont="1" applyFill="1" applyBorder="1" applyAlignment="1">
      <alignment horizontal="center"/>
    </xf>
    <xf numFmtId="0" fontId="4" fillId="13" borderId="23" xfId="0" applyFont="1" applyFill="1" applyBorder="1" applyAlignment="1">
      <alignment horizontal="center"/>
    </xf>
    <xf numFmtId="0" fontId="4" fillId="14" borderId="1" xfId="0" applyFont="1" applyFill="1" applyBorder="1" applyAlignment="1">
      <alignment vertical="center"/>
    </xf>
    <xf numFmtId="0" fontId="20" fillId="14" borderId="1" xfId="0" applyFont="1" applyFill="1" applyBorder="1" applyAlignment="1">
      <alignment horizontal="left" vertical="center"/>
    </xf>
    <xf numFmtId="44" fontId="4" fillId="14" borderId="1" xfId="0" applyNumberFormat="1" applyFont="1" applyFill="1" applyBorder="1"/>
    <xf numFmtId="44" fontId="4" fillId="14" borderId="21" xfId="0" applyNumberFormat="1" applyFont="1" applyFill="1" applyBorder="1" applyAlignment="1">
      <alignment horizontal="center" vertical="center"/>
    </xf>
    <xf numFmtId="44" fontId="4" fillId="14" borderId="22" xfId="0" applyNumberFormat="1" applyFont="1" applyFill="1" applyBorder="1" applyAlignment="1">
      <alignment horizontal="center" vertical="center"/>
    </xf>
    <xf numFmtId="44" fontId="4" fillId="14" borderId="23" xfId="0" applyNumberFormat="1" applyFont="1" applyFill="1" applyBorder="1" applyAlignment="1">
      <alignment horizontal="center" vertical="center"/>
    </xf>
    <xf numFmtId="0" fontId="4" fillId="0" borderId="0" xfId="0" applyFont="1" applyAlignment="1">
      <alignment vertical="center"/>
    </xf>
    <xf numFmtId="0" fontId="4" fillId="0" borderId="16" xfId="0" applyFont="1" applyFill="1" applyBorder="1"/>
    <xf numFmtId="0" fontId="4" fillId="0" borderId="17" xfId="0" applyFont="1" applyFill="1" applyBorder="1"/>
    <xf numFmtId="0" fontId="13" fillId="8" borderId="13" xfId="0" applyFont="1" applyFill="1" applyBorder="1" applyAlignment="1">
      <alignment horizontal="left" vertical="center" wrapText="1"/>
    </xf>
    <xf numFmtId="0" fontId="13" fillId="8" borderId="14" xfId="0" applyFont="1" applyFill="1" applyBorder="1" applyAlignment="1">
      <alignment horizontal="left" vertical="center" wrapText="1"/>
    </xf>
    <xf numFmtId="0" fontId="13" fillId="8" borderId="15" xfId="0" applyFont="1" applyFill="1" applyBorder="1" applyAlignment="1">
      <alignment horizontal="left" vertical="center" wrapText="1"/>
    </xf>
    <xf numFmtId="0" fontId="4" fillId="8" borderId="13" xfId="0" applyFont="1" applyFill="1" applyBorder="1" applyAlignment="1">
      <alignment horizontal="left" vertical="center" wrapText="1"/>
    </xf>
    <xf numFmtId="0" fontId="4" fillId="8" borderId="15" xfId="0" applyFont="1" applyFill="1" applyBorder="1" applyAlignment="1">
      <alignment horizontal="left" vertical="center" wrapText="1"/>
    </xf>
    <xf numFmtId="164" fontId="0" fillId="6" borderId="0" xfId="6" applyFont="1" applyFill="1" applyProtection="1">
      <protection locked="0"/>
    </xf>
    <xf numFmtId="0" fontId="13" fillId="10" borderId="24" xfId="0" applyFont="1" applyFill="1" applyBorder="1" applyAlignment="1">
      <alignment horizontal="left" vertical="center" wrapText="1"/>
    </xf>
    <xf numFmtId="0" fontId="2" fillId="10" borderId="13" xfId="0" applyFont="1" applyFill="1" applyBorder="1" applyAlignment="1">
      <alignment horizontal="left" vertical="center" wrapText="1"/>
    </xf>
    <xf numFmtId="0" fontId="2" fillId="10" borderId="14" xfId="0" applyFont="1" applyFill="1" applyBorder="1" applyAlignment="1">
      <alignment horizontal="left" vertical="center" wrapText="1"/>
    </xf>
    <xf numFmtId="0" fontId="2" fillId="10" borderId="15" xfId="0" applyFont="1" applyFill="1" applyBorder="1" applyAlignment="1">
      <alignment horizontal="left" vertical="center" wrapText="1"/>
    </xf>
    <xf numFmtId="44" fontId="4" fillId="0" borderId="0" xfId="0" applyNumberFormat="1" applyFont="1"/>
    <xf numFmtId="0" fontId="4" fillId="2" borderId="16" xfId="0" applyFont="1" applyFill="1" applyBorder="1"/>
    <xf numFmtId="0" fontId="4" fillId="2" borderId="17" xfId="0" applyFont="1" applyFill="1" applyBorder="1"/>
    <xf numFmtId="0" fontId="4" fillId="15" borderId="16" xfId="0" applyFont="1" applyFill="1" applyBorder="1"/>
    <xf numFmtId="0" fontId="4" fillId="15" borderId="17" xfId="0" applyFont="1" applyFill="1" applyBorder="1"/>
    <xf numFmtId="0" fontId="7" fillId="6" borderId="0" xfId="4" applyFill="1" applyAlignment="1" applyProtection="1">
      <alignment horizontal="center" vertical="center" wrapText="1"/>
    </xf>
    <xf numFmtId="0" fontId="12" fillId="0" borderId="7" xfId="0" applyFont="1" applyFill="1" applyBorder="1" applyAlignment="1">
      <alignment horizontal="left" vertical="center" wrapText="1"/>
    </xf>
    <xf numFmtId="0" fontId="0" fillId="0" borderId="4" xfId="0" applyFill="1" applyBorder="1" applyAlignment="1">
      <alignment vertical="center" wrapText="1"/>
    </xf>
    <xf numFmtId="0" fontId="12" fillId="0" borderId="0" xfId="0" applyFont="1" applyFill="1" applyBorder="1" applyAlignment="1">
      <alignment horizontal="left" vertical="center" wrapText="1"/>
    </xf>
    <xf numFmtId="0" fontId="2" fillId="0" borderId="0" xfId="0" applyFont="1" applyFill="1" applyBorder="1" applyAlignment="1">
      <alignment horizontal="left" vertical="center" wrapText="1"/>
    </xf>
    <xf numFmtId="0" fontId="3" fillId="0" borderId="10" xfId="0" applyFont="1" applyFill="1" applyBorder="1" applyAlignment="1">
      <alignment horizontal="left" vertical="center" wrapText="1"/>
    </xf>
    <xf numFmtId="0" fontId="2" fillId="0" borderId="9" xfId="0" applyFont="1" applyFill="1" applyBorder="1" applyAlignment="1">
      <alignment horizontal="left" vertical="center" wrapText="1"/>
    </xf>
    <xf numFmtId="0" fontId="4" fillId="0" borderId="5" xfId="0" applyFont="1" applyFill="1" applyBorder="1" applyAlignment="1">
      <alignment wrapText="1"/>
    </xf>
    <xf numFmtId="0" fontId="3" fillId="0" borderId="8" xfId="0" applyFont="1" applyFill="1" applyBorder="1" applyAlignment="1">
      <alignment horizontal="justify" vertic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vertical="center" wrapText="1"/>
    </xf>
    <xf numFmtId="0" fontId="2" fillId="0" borderId="4" xfId="0" applyFont="1" applyFill="1" applyBorder="1" applyAlignment="1">
      <alignment horizontal="left" vertical="center" wrapText="1"/>
    </xf>
    <xf numFmtId="0" fontId="2" fillId="0" borderId="8"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2" fillId="0" borderId="5" xfId="0" applyFont="1" applyFill="1" applyBorder="1" applyAlignment="1">
      <alignment horizontal="left" vertical="center" wrapText="1"/>
    </xf>
    <xf numFmtId="0" fontId="4" fillId="0" borderId="5" xfId="0" applyFont="1" applyFill="1" applyBorder="1" applyAlignment="1">
      <alignment vertical="center" wrapText="1"/>
    </xf>
    <xf numFmtId="0" fontId="10" fillId="0" borderId="0" xfId="0" applyFont="1" applyFill="1" applyBorder="1" applyAlignment="1">
      <alignment horizontal="left" vertical="center" wrapText="1"/>
    </xf>
  </cellXfs>
  <cellStyles count="8">
    <cellStyle name="BodyStyle" xfId="5" xr:uid="{99858F6D-5C7F-4F5F-8942-78AD354F3380}"/>
    <cellStyle name="Currency" xfId="6" xr:uid="{0A15FD09-EAF3-4285-97E9-59CD68F211D5}"/>
    <cellStyle name="HeaderStyle" xfId="4" xr:uid="{B8ADF6DF-59B2-4AE0-B3DB-BF693B34D9FD}"/>
    <cellStyle name="Hyperlink" xfId="1" xr:uid="{00000000-0005-0000-0000-000001000000}"/>
    <cellStyle name="MainTitle" xfId="2" xr:uid="{6469BA82-CD7D-4D6B-9165-413109A81D5E}"/>
    <cellStyle name="Moneda" xfId="7" builtinId="4"/>
    <cellStyle name="Normal" xfId="0" builtinId="0"/>
    <cellStyle name="Normal 2" xfId="3" xr:uid="{217FDDF7-B407-44D0-8A70-A20E7034CEA1}"/>
  </cellStyles>
  <dxfs count="0"/>
  <tableStyles count="0" defaultTableStyle="TableStyleMedium2" defaultPivotStyle="PivotStyleMedium9"/>
  <colors>
    <mruColors>
      <color rgb="FFF5F9F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087D35-5D32-4843-B6AE-CA06A7DE4DC1}">
  <sheetPr filterMode="1"/>
  <dimension ref="A1:T538"/>
  <sheetViews>
    <sheetView zoomScale="70" zoomScaleNormal="70" workbookViewId="0">
      <selection activeCell="A2" sqref="A2:XFD2"/>
    </sheetView>
  </sheetViews>
  <sheetFormatPr baseColWidth="10" defaultColWidth="9.109375" defaultRowHeight="13.2" x14ac:dyDescent="0.25"/>
  <cols>
    <col min="1" max="1" width="90.44140625" style="1" customWidth="1"/>
    <col min="2" max="2" width="147.109375" style="10" customWidth="1"/>
    <col min="3" max="8" width="16.109375" style="1" customWidth="1"/>
    <col min="9" max="9" width="22.33203125" style="1" customWidth="1"/>
    <col min="10" max="10" width="27.6640625" style="1" customWidth="1"/>
    <col min="11" max="11" width="16.109375" style="1" customWidth="1"/>
    <col min="12" max="12" width="43" style="1" customWidth="1"/>
    <col min="13" max="13" width="39" style="1" customWidth="1"/>
    <col min="14" max="14" width="25.44140625" style="1" customWidth="1"/>
    <col min="15" max="15" width="41.6640625" style="1" customWidth="1"/>
    <col min="16" max="16" width="28.33203125" style="1" customWidth="1"/>
    <col min="17" max="17" width="40" style="1" customWidth="1"/>
    <col min="18" max="18" width="16" style="1" customWidth="1"/>
    <col min="19" max="19" width="18.21875" style="1" customWidth="1"/>
    <col min="20" max="20" width="9.109375" style="1" customWidth="1"/>
    <col min="21" max="16384" width="9.109375" style="11"/>
  </cols>
  <sheetData>
    <row r="1" spans="1:20" ht="17.399999999999999" x14ac:dyDescent="0.25">
      <c r="A1" s="23" t="s">
        <v>0</v>
      </c>
      <c r="B1" s="24"/>
      <c r="C1" s="24"/>
      <c r="D1" s="24"/>
      <c r="E1" s="24"/>
      <c r="F1" s="24"/>
      <c r="G1" s="24"/>
      <c r="H1" s="24"/>
      <c r="I1" s="24"/>
      <c r="J1" s="24"/>
      <c r="K1" s="24"/>
      <c r="L1" s="24"/>
      <c r="M1" s="24"/>
      <c r="N1" s="24"/>
      <c r="O1" s="24"/>
      <c r="P1" s="24"/>
      <c r="Q1" s="24"/>
      <c r="R1" s="24"/>
      <c r="S1" s="24"/>
    </row>
    <row r="2" spans="1:20" ht="88.2" x14ac:dyDescent="0.25">
      <c r="A2" s="2" t="s">
        <v>1</v>
      </c>
      <c r="B2" s="3" t="s">
        <v>2</v>
      </c>
      <c r="C2" s="4" t="s">
        <v>3</v>
      </c>
      <c r="D2" s="4" t="s">
        <v>4</v>
      </c>
      <c r="E2" s="4" t="s">
        <v>5</v>
      </c>
      <c r="F2" s="4" t="s">
        <v>6</v>
      </c>
      <c r="G2" s="4" t="s">
        <v>7</v>
      </c>
      <c r="H2" s="4" t="s">
        <v>8</v>
      </c>
      <c r="I2" s="4" t="s">
        <v>9</v>
      </c>
      <c r="J2" s="4" t="s">
        <v>10</v>
      </c>
      <c r="K2" s="4" t="s">
        <v>11</v>
      </c>
      <c r="L2" s="4" t="s">
        <v>12</v>
      </c>
      <c r="M2" s="4" t="s">
        <v>13</v>
      </c>
      <c r="N2" s="4" t="s">
        <v>14</v>
      </c>
      <c r="O2" s="4" t="s">
        <v>15</v>
      </c>
      <c r="P2" s="4" t="s">
        <v>16</v>
      </c>
      <c r="Q2" s="4" t="s">
        <v>17</v>
      </c>
      <c r="R2" s="4" t="s">
        <v>18</v>
      </c>
      <c r="S2" s="3" t="s">
        <v>19</v>
      </c>
      <c r="T2" s="1" t="s">
        <v>782</v>
      </c>
    </row>
    <row r="3" spans="1:20" ht="25.2" hidden="1" x14ac:dyDescent="0.3">
      <c r="A3" s="5" t="s">
        <v>20</v>
      </c>
      <c r="B3" s="6" t="s">
        <v>21</v>
      </c>
      <c r="C3" s="5" t="s">
        <v>22</v>
      </c>
      <c r="D3" s="5" t="s">
        <v>22</v>
      </c>
      <c r="E3" s="5" t="s">
        <v>23</v>
      </c>
      <c r="F3" s="5" t="s">
        <v>24</v>
      </c>
      <c r="G3" s="5" t="s">
        <v>25</v>
      </c>
      <c r="H3" s="5" t="s">
        <v>26</v>
      </c>
      <c r="I3" s="7">
        <v>102914882</v>
      </c>
      <c r="J3" s="7">
        <v>102914882</v>
      </c>
      <c r="K3" s="5" t="s">
        <v>27</v>
      </c>
      <c r="L3" s="5" t="s">
        <v>28</v>
      </c>
      <c r="M3" s="5" t="s">
        <v>0</v>
      </c>
      <c r="N3" s="5" t="s">
        <v>29</v>
      </c>
      <c r="O3" s="5" t="s">
        <v>30</v>
      </c>
      <c r="P3" s="5" t="s">
        <v>31</v>
      </c>
      <c r="Q3" s="5" t="s">
        <v>32</v>
      </c>
      <c r="R3" s="5" t="s">
        <v>27</v>
      </c>
      <c r="S3" s="5" t="s">
        <v>33</v>
      </c>
      <c r="T3" s="1" t="s">
        <v>783</v>
      </c>
    </row>
    <row r="4" spans="1:20" ht="14.4" hidden="1" x14ac:dyDescent="0.3">
      <c r="A4" s="5" t="s">
        <v>34</v>
      </c>
      <c r="B4" s="6" t="s">
        <v>35</v>
      </c>
      <c r="C4" s="5" t="s">
        <v>22</v>
      </c>
      <c r="D4" s="5" t="s">
        <v>22</v>
      </c>
      <c r="E4" s="5" t="s">
        <v>23</v>
      </c>
      <c r="F4" s="5" t="s">
        <v>24</v>
      </c>
      <c r="G4" s="5" t="s">
        <v>36</v>
      </c>
      <c r="H4" s="5" t="s">
        <v>26</v>
      </c>
      <c r="I4" s="7">
        <v>1242510195</v>
      </c>
      <c r="J4" s="7">
        <v>1242510195</v>
      </c>
      <c r="K4" s="5" t="s">
        <v>37</v>
      </c>
      <c r="L4" s="5" t="s">
        <v>38</v>
      </c>
      <c r="M4" s="5" t="s">
        <v>0</v>
      </c>
      <c r="N4" s="5" t="s">
        <v>29</v>
      </c>
      <c r="O4" s="5" t="s">
        <v>39</v>
      </c>
      <c r="P4" s="5" t="s">
        <v>31</v>
      </c>
      <c r="Q4" s="5" t="s">
        <v>32</v>
      </c>
      <c r="R4" s="5" t="s">
        <v>27</v>
      </c>
      <c r="S4" s="5" t="s">
        <v>33</v>
      </c>
      <c r="T4" s="1" t="s">
        <v>783</v>
      </c>
    </row>
    <row r="5" spans="1:20" ht="14.4" hidden="1" x14ac:dyDescent="0.3">
      <c r="A5" s="5" t="s">
        <v>40</v>
      </c>
      <c r="B5" s="6" t="s">
        <v>41</v>
      </c>
      <c r="C5" s="5" t="s">
        <v>42</v>
      </c>
      <c r="D5" s="5" t="s">
        <v>42</v>
      </c>
      <c r="E5" s="5" t="s">
        <v>43</v>
      </c>
      <c r="F5" s="5" t="s">
        <v>24</v>
      </c>
      <c r="G5" s="5" t="s">
        <v>36</v>
      </c>
      <c r="H5" s="5" t="s">
        <v>26</v>
      </c>
      <c r="I5" s="7">
        <v>598481325</v>
      </c>
      <c r="J5" s="7">
        <v>598481325</v>
      </c>
      <c r="K5" s="5" t="s">
        <v>27</v>
      </c>
      <c r="L5" s="5" t="s">
        <v>28</v>
      </c>
      <c r="M5" s="5" t="s">
        <v>0</v>
      </c>
      <c r="N5" s="5" t="s">
        <v>29</v>
      </c>
      <c r="O5" s="8" t="s">
        <v>30</v>
      </c>
      <c r="P5" s="5" t="s">
        <v>31</v>
      </c>
      <c r="Q5" s="5" t="s">
        <v>32</v>
      </c>
      <c r="R5" s="5" t="s">
        <v>27</v>
      </c>
      <c r="S5" s="5" t="s">
        <v>33</v>
      </c>
      <c r="T5" s="1" t="s">
        <v>783</v>
      </c>
    </row>
    <row r="6" spans="1:20" ht="25.2" hidden="1" x14ac:dyDescent="0.3">
      <c r="A6" s="5" t="s">
        <v>44</v>
      </c>
      <c r="B6" s="6" t="s">
        <v>45</v>
      </c>
      <c r="C6" s="5" t="s">
        <v>22</v>
      </c>
      <c r="D6" s="5" t="s">
        <v>22</v>
      </c>
      <c r="E6" s="5" t="s">
        <v>46</v>
      </c>
      <c r="F6" s="5" t="s">
        <v>24</v>
      </c>
      <c r="G6" s="5" t="s">
        <v>36</v>
      </c>
      <c r="H6" s="5" t="s">
        <v>26</v>
      </c>
      <c r="I6" s="7">
        <v>2200000000</v>
      </c>
      <c r="J6" s="7">
        <v>2200000000</v>
      </c>
      <c r="K6" s="5" t="s">
        <v>27</v>
      </c>
      <c r="L6" s="5" t="s">
        <v>28</v>
      </c>
      <c r="M6" s="5" t="s">
        <v>0</v>
      </c>
      <c r="N6" s="5" t="s">
        <v>29</v>
      </c>
      <c r="O6" s="5" t="s">
        <v>30</v>
      </c>
      <c r="P6" s="5" t="s">
        <v>31</v>
      </c>
      <c r="Q6" s="5" t="s">
        <v>32</v>
      </c>
      <c r="R6" s="5" t="s">
        <v>27</v>
      </c>
      <c r="S6" s="5" t="s">
        <v>33</v>
      </c>
      <c r="T6" s="1" t="s">
        <v>783</v>
      </c>
    </row>
    <row r="7" spans="1:20" ht="25.2" hidden="1" x14ac:dyDescent="0.3">
      <c r="A7" s="5" t="s">
        <v>47</v>
      </c>
      <c r="B7" s="6" t="s">
        <v>48</v>
      </c>
      <c r="C7" s="5" t="s">
        <v>22</v>
      </c>
      <c r="D7" s="5" t="s">
        <v>22</v>
      </c>
      <c r="E7" s="5" t="s">
        <v>23</v>
      </c>
      <c r="F7" s="5" t="s">
        <v>24</v>
      </c>
      <c r="G7" s="5" t="s">
        <v>36</v>
      </c>
      <c r="H7" s="5" t="s">
        <v>26</v>
      </c>
      <c r="I7" s="7">
        <v>465117995</v>
      </c>
      <c r="J7" s="7">
        <v>465117995</v>
      </c>
      <c r="K7" s="5" t="s">
        <v>27</v>
      </c>
      <c r="L7" s="5" t="s">
        <v>28</v>
      </c>
      <c r="M7" s="5" t="s">
        <v>0</v>
      </c>
      <c r="N7" s="5" t="s">
        <v>29</v>
      </c>
      <c r="O7" s="5" t="s">
        <v>39</v>
      </c>
      <c r="P7" s="5" t="s">
        <v>31</v>
      </c>
      <c r="Q7" s="5" t="s">
        <v>32</v>
      </c>
      <c r="R7" s="5" t="s">
        <v>27</v>
      </c>
      <c r="S7" s="5" t="s">
        <v>33</v>
      </c>
      <c r="T7" s="1" t="s">
        <v>783</v>
      </c>
    </row>
    <row r="8" spans="1:20" ht="25.2" hidden="1" x14ac:dyDescent="0.3">
      <c r="A8" s="5" t="s">
        <v>49</v>
      </c>
      <c r="B8" s="6" t="s">
        <v>50</v>
      </c>
      <c r="C8" s="5" t="s">
        <v>51</v>
      </c>
      <c r="D8" s="5" t="s">
        <v>51</v>
      </c>
      <c r="E8" s="5" t="s">
        <v>43</v>
      </c>
      <c r="F8" s="5" t="s">
        <v>24</v>
      </c>
      <c r="G8" s="5" t="s">
        <v>36</v>
      </c>
      <c r="H8" s="5" t="s">
        <v>26</v>
      </c>
      <c r="I8" s="7">
        <v>754537429</v>
      </c>
      <c r="J8" s="7">
        <v>754537429</v>
      </c>
      <c r="K8" s="5" t="s">
        <v>27</v>
      </c>
      <c r="L8" s="5" t="s">
        <v>28</v>
      </c>
      <c r="M8" s="5" t="s">
        <v>0</v>
      </c>
      <c r="N8" s="5" t="s">
        <v>29</v>
      </c>
      <c r="O8" s="5" t="s">
        <v>30</v>
      </c>
      <c r="P8" s="5" t="s">
        <v>31</v>
      </c>
      <c r="Q8" s="5" t="s">
        <v>32</v>
      </c>
      <c r="R8" s="5" t="s">
        <v>27</v>
      </c>
      <c r="S8" s="5" t="s">
        <v>33</v>
      </c>
      <c r="T8" s="1" t="s">
        <v>783</v>
      </c>
    </row>
    <row r="9" spans="1:20" ht="14.4" hidden="1" x14ac:dyDescent="0.3">
      <c r="A9" s="5" t="s">
        <v>52</v>
      </c>
      <c r="B9" s="6" t="s">
        <v>53</v>
      </c>
      <c r="C9" s="5" t="s">
        <v>54</v>
      </c>
      <c r="D9" s="5" t="s">
        <v>54</v>
      </c>
      <c r="E9" s="5" t="s">
        <v>55</v>
      </c>
      <c r="F9" s="5" t="s">
        <v>24</v>
      </c>
      <c r="G9" s="5" t="s">
        <v>56</v>
      </c>
      <c r="H9" s="5" t="s">
        <v>26</v>
      </c>
      <c r="I9" s="7">
        <v>308848698</v>
      </c>
      <c r="J9" s="7">
        <v>308848698</v>
      </c>
      <c r="K9" s="5" t="s">
        <v>27</v>
      </c>
      <c r="L9" s="5" t="s">
        <v>28</v>
      </c>
      <c r="M9" s="5" t="s">
        <v>0</v>
      </c>
      <c r="N9" s="5" t="s">
        <v>29</v>
      </c>
      <c r="O9" s="5" t="s">
        <v>30</v>
      </c>
      <c r="P9" s="5" t="s">
        <v>31</v>
      </c>
      <c r="Q9" s="5" t="s">
        <v>32</v>
      </c>
      <c r="R9" s="5" t="s">
        <v>27</v>
      </c>
      <c r="S9" s="5" t="s">
        <v>33</v>
      </c>
      <c r="T9" s="1" t="s">
        <v>783</v>
      </c>
    </row>
    <row r="10" spans="1:20" ht="14.4" hidden="1" x14ac:dyDescent="0.3">
      <c r="A10" s="5" t="s">
        <v>57</v>
      </c>
      <c r="B10" s="6" t="s">
        <v>58</v>
      </c>
      <c r="C10" s="5" t="s">
        <v>54</v>
      </c>
      <c r="D10" s="5" t="s">
        <v>54</v>
      </c>
      <c r="E10" s="5" t="s">
        <v>59</v>
      </c>
      <c r="F10" s="5" t="s">
        <v>24</v>
      </c>
      <c r="G10" s="5" t="s">
        <v>36</v>
      </c>
      <c r="H10" s="5" t="s">
        <v>26</v>
      </c>
      <c r="I10" s="7">
        <v>2059000000</v>
      </c>
      <c r="J10" s="7">
        <v>2059000000</v>
      </c>
      <c r="K10" s="5" t="s">
        <v>27</v>
      </c>
      <c r="L10" s="5" t="s">
        <v>28</v>
      </c>
      <c r="M10" s="5" t="s">
        <v>0</v>
      </c>
      <c r="N10" s="5" t="s">
        <v>29</v>
      </c>
      <c r="O10" s="5" t="s">
        <v>30</v>
      </c>
      <c r="P10" s="5" t="s">
        <v>31</v>
      </c>
      <c r="Q10" s="5" t="s">
        <v>32</v>
      </c>
      <c r="R10" s="5" t="s">
        <v>27</v>
      </c>
      <c r="S10" s="5" t="s">
        <v>33</v>
      </c>
      <c r="T10" s="1" t="s">
        <v>783</v>
      </c>
    </row>
    <row r="11" spans="1:20" ht="14.4" hidden="1" x14ac:dyDescent="0.3">
      <c r="A11" s="5" t="s">
        <v>60</v>
      </c>
      <c r="B11" s="6" t="s">
        <v>61</v>
      </c>
      <c r="C11" s="5" t="s">
        <v>51</v>
      </c>
      <c r="D11" s="5" t="s">
        <v>51</v>
      </c>
      <c r="E11" s="5" t="s">
        <v>59</v>
      </c>
      <c r="F11" s="5" t="s">
        <v>24</v>
      </c>
      <c r="G11" s="5" t="s">
        <v>25</v>
      </c>
      <c r="H11" s="5" t="s">
        <v>26</v>
      </c>
      <c r="I11" s="7">
        <v>92981143</v>
      </c>
      <c r="J11" s="7">
        <v>92981143</v>
      </c>
      <c r="K11" s="5" t="s">
        <v>27</v>
      </c>
      <c r="L11" s="5" t="s">
        <v>28</v>
      </c>
      <c r="M11" s="5" t="s">
        <v>0</v>
      </c>
      <c r="N11" s="5" t="s">
        <v>29</v>
      </c>
      <c r="O11" s="5" t="s">
        <v>30</v>
      </c>
      <c r="P11" s="5" t="s">
        <v>31</v>
      </c>
      <c r="Q11" s="5" t="s">
        <v>32</v>
      </c>
      <c r="R11" s="5" t="s">
        <v>27</v>
      </c>
      <c r="S11" s="5" t="s">
        <v>33</v>
      </c>
      <c r="T11" s="1" t="s">
        <v>783</v>
      </c>
    </row>
    <row r="12" spans="1:20" ht="25.2" hidden="1" x14ac:dyDescent="0.3">
      <c r="A12" s="5" t="s">
        <v>62</v>
      </c>
      <c r="B12" s="6" t="s">
        <v>63</v>
      </c>
      <c r="C12" s="5" t="s">
        <v>64</v>
      </c>
      <c r="D12" s="5" t="s">
        <v>64</v>
      </c>
      <c r="E12" s="5" t="s">
        <v>65</v>
      </c>
      <c r="F12" s="5" t="s">
        <v>24</v>
      </c>
      <c r="G12" s="5" t="s">
        <v>56</v>
      </c>
      <c r="H12" s="5" t="s">
        <v>26</v>
      </c>
      <c r="I12" s="7">
        <v>256974700</v>
      </c>
      <c r="J12" s="7">
        <v>256974700</v>
      </c>
      <c r="K12" s="5" t="s">
        <v>27</v>
      </c>
      <c r="L12" s="5" t="s">
        <v>28</v>
      </c>
      <c r="M12" s="5" t="s">
        <v>0</v>
      </c>
      <c r="N12" s="5" t="s">
        <v>29</v>
      </c>
      <c r="O12" s="5" t="s">
        <v>30</v>
      </c>
      <c r="P12" s="5" t="s">
        <v>31</v>
      </c>
      <c r="Q12" s="5" t="s">
        <v>32</v>
      </c>
      <c r="R12" s="5" t="s">
        <v>27</v>
      </c>
      <c r="S12" s="5" t="s">
        <v>33</v>
      </c>
      <c r="T12" s="1" t="s">
        <v>783</v>
      </c>
    </row>
    <row r="13" spans="1:20" ht="25.2" hidden="1" x14ac:dyDescent="0.3">
      <c r="A13" s="5" t="s">
        <v>66</v>
      </c>
      <c r="B13" s="6" t="s">
        <v>67</v>
      </c>
      <c r="C13" s="5" t="s">
        <v>68</v>
      </c>
      <c r="D13" s="5" t="s">
        <v>68</v>
      </c>
      <c r="E13" s="5" t="s">
        <v>55</v>
      </c>
      <c r="F13" s="5" t="s">
        <v>24</v>
      </c>
      <c r="G13" s="5" t="s">
        <v>36</v>
      </c>
      <c r="H13" s="5" t="s">
        <v>26</v>
      </c>
      <c r="I13" s="7">
        <v>19752161</v>
      </c>
      <c r="J13" s="7">
        <v>19752161</v>
      </c>
      <c r="K13" s="5" t="s">
        <v>27</v>
      </c>
      <c r="L13" s="5" t="s">
        <v>28</v>
      </c>
      <c r="M13" s="5" t="s">
        <v>0</v>
      </c>
      <c r="N13" s="5" t="s">
        <v>29</v>
      </c>
      <c r="O13" s="5" t="s">
        <v>30</v>
      </c>
      <c r="P13" s="5" t="s">
        <v>31</v>
      </c>
      <c r="Q13" s="5" t="s">
        <v>32</v>
      </c>
      <c r="R13" s="5" t="s">
        <v>27</v>
      </c>
      <c r="S13" s="5" t="s">
        <v>33</v>
      </c>
      <c r="T13" s="1" t="s">
        <v>783</v>
      </c>
    </row>
    <row r="14" spans="1:20" ht="14.4" hidden="1" x14ac:dyDescent="0.3">
      <c r="A14" s="5" t="s">
        <v>20</v>
      </c>
      <c r="B14" s="6" t="s">
        <v>69</v>
      </c>
      <c r="C14" s="5" t="s">
        <v>68</v>
      </c>
      <c r="D14" s="5" t="s">
        <v>68</v>
      </c>
      <c r="E14" s="5" t="s">
        <v>55</v>
      </c>
      <c r="F14" s="5" t="s">
        <v>24</v>
      </c>
      <c r="G14" s="5" t="s">
        <v>36</v>
      </c>
      <c r="H14" s="5" t="s">
        <v>26</v>
      </c>
      <c r="I14" s="7">
        <v>308000000</v>
      </c>
      <c r="J14" s="7">
        <v>308000000</v>
      </c>
      <c r="K14" s="5" t="s">
        <v>27</v>
      </c>
      <c r="L14" s="5" t="s">
        <v>28</v>
      </c>
      <c r="M14" s="5" t="s">
        <v>0</v>
      </c>
      <c r="N14" s="5" t="s">
        <v>29</v>
      </c>
      <c r="O14" s="8" t="s">
        <v>30</v>
      </c>
      <c r="P14" s="5" t="s">
        <v>31</v>
      </c>
      <c r="Q14" s="5" t="s">
        <v>32</v>
      </c>
      <c r="R14" s="5" t="s">
        <v>27</v>
      </c>
      <c r="S14" s="5" t="s">
        <v>33</v>
      </c>
      <c r="T14" s="1" t="s">
        <v>783</v>
      </c>
    </row>
    <row r="15" spans="1:20" ht="14.4" hidden="1" x14ac:dyDescent="0.3">
      <c r="A15" s="5" t="s">
        <v>52</v>
      </c>
      <c r="B15" s="6" t="s">
        <v>70</v>
      </c>
      <c r="C15" s="5" t="s">
        <v>68</v>
      </c>
      <c r="D15" s="5" t="s">
        <v>68</v>
      </c>
      <c r="E15" s="5" t="s">
        <v>59</v>
      </c>
      <c r="F15" s="5" t="s">
        <v>24</v>
      </c>
      <c r="G15" s="5" t="s">
        <v>56</v>
      </c>
      <c r="H15" s="5" t="s">
        <v>26</v>
      </c>
      <c r="I15" s="7">
        <v>550000000</v>
      </c>
      <c r="J15" s="7">
        <v>550000000</v>
      </c>
      <c r="K15" s="5" t="s">
        <v>27</v>
      </c>
      <c r="L15" s="5" t="s">
        <v>28</v>
      </c>
      <c r="M15" s="5" t="s">
        <v>0</v>
      </c>
      <c r="N15" s="5" t="s">
        <v>29</v>
      </c>
      <c r="O15" s="5" t="s">
        <v>30</v>
      </c>
      <c r="P15" s="5" t="s">
        <v>31</v>
      </c>
      <c r="Q15" s="5" t="s">
        <v>32</v>
      </c>
      <c r="R15" s="5" t="s">
        <v>27</v>
      </c>
      <c r="S15" s="5" t="s">
        <v>33</v>
      </c>
      <c r="T15" s="1" t="s">
        <v>783</v>
      </c>
    </row>
    <row r="16" spans="1:20" ht="37.799999999999997" hidden="1" x14ac:dyDescent="0.3">
      <c r="A16" s="5" t="s">
        <v>71</v>
      </c>
      <c r="B16" s="9" t="s">
        <v>72</v>
      </c>
      <c r="C16" s="5" t="s">
        <v>73</v>
      </c>
      <c r="D16" s="5" t="s">
        <v>73</v>
      </c>
      <c r="E16" s="5" t="s">
        <v>59</v>
      </c>
      <c r="F16" s="5" t="s">
        <v>24</v>
      </c>
      <c r="G16" s="5" t="s">
        <v>25</v>
      </c>
      <c r="H16" s="5" t="s">
        <v>26</v>
      </c>
      <c r="I16" s="7">
        <v>144000000</v>
      </c>
      <c r="J16" s="7">
        <v>144000000</v>
      </c>
      <c r="K16" s="5" t="s">
        <v>27</v>
      </c>
      <c r="L16" s="5" t="s">
        <v>28</v>
      </c>
      <c r="M16" s="5" t="s">
        <v>0</v>
      </c>
      <c r="N16" s="5" t="s">
        <v>29</v>
      </c>
      <c r="O16" s="5" t="s">
        <v>74</v>
      </c>
      <c r="P16" s="5" t="s">
        <v>31</v>
      </c>
      <c r="Q16" s="5" t="s">
        <v>75</v>
      </c>
      <c r="R16" s="5" t="s">
        <v>27</v>
      </c>
      <c r="S16" s="5" t="s">
        <v>33</v>
      </c>
    </row>
    <row r="17" spans="1:20" ht="37.799999999999997" hidden="1" x14ac:dyDescent="0.3">
      <c r="A17" s="5" t="s">
        <v>71</v>
      </c>
      <c r="B17" s="9" t="s">
        <v>76</v>
      </c>
      <c r="C17" s="5" t="s">
        <v>73</v>
      </c>
      <c r="D17" s="5" t="s">
        <v>73</v>
      </c>
      <c r="E17" s="5" t="s">
        <v>59</v>
      </c>
      <c r="F17" s="5" t="s">
        <v>24</v>
      </c>
      <c r="G17" s="5" t="s">
        <v>25</v>
      </c>
      <c r="H17" s="5" t="s">
        <v>26</v>
      </c>
      <c r="I17" s="7">
        <v>90000000</v>
      </c>
      <c r="J17" s="7">
        <v>90000000</v>
      </c>
      <c r="K17" s="5" t="s">
        <v>27</v>
      </c>
      <c r="L17" s="5" t="s">
        <v>28</v>
      </c>
      <c r="M17" s="5" t="s">
        <v>0</v>
      </c>
      <c r="N17" s="5" t="s">
        <v>29</v>
      </c>
      <c r="O17" s="5" t="s">
        <v>74</v>
      </c>
      <c r="P17" s="5" t="s">
        <v>31</v>
      </c>
      <c r="Q17" s="5" t="s">
        <v>75</v>
      </c>
      <c r="R17" s="5" t="s">
        <v>27</v>
      </c>
      <c r="S17" s="5" t="s">
        <v>33</v>
      </c>
    </row>
    <row r="18" spans="1:20" ht="37.799999999999997" hidden="1" x14ac:dyDescent="0.3">
      <c r="A18" s="5" t="s">
        <v>71</v>
      </c>
      <c r="B18" s="9" t="s">
        <v>76</v>
      </c>
      <c r="C18" s="5" t="s">
        <v>73</v>
      </c>
      <c r="D18" s="5" t="s">
        <v>73</v>
      </c>
      <c r="E18" s="5" t="s">
        <v>59</v>
      </c>
      <c r="F18" s="5" t="s">
        <v>24</v>
      </c>
      <c r="G18" s="5" t="s">
        <v>25</v>
      </c>
      <c r="H18" s="5" t="s">
        <v>26</v>
      </c>
      <c r="I18" s="7">
        <v>90000000</v>
      </c>
      <c r="J18" s="7">
        <v>90000000</v>
      </c>
      <c r="K18" s="5" t="s">
        <v>27</v>
      </c>
      <c r="L18" s="5" t="s">
        <v>28</v>
      </c>
      <c r="M18" s="5" t="s">
        <v>0</v>
      </c>
      <c r="N18" s="5" t="s">
        <v>29</v>
      </c>
      <c r="O18" s="5" t="s">
        <v>74</v>
      </c>
      <c r="P18" s="5" t="s">
        <v>31</v>
      </c>
      <c r="Q18" s="5" t="s">
        <v>75</v>
      </c>
      <c r="R18" s="5" t="s">
        <v>27</v>
      </c>
      <c r="S18" s="5" t="s">
        <v>33</v>
      </c>
    </row>
    <row r="19" spans="1:20" ht="37.799999999999997" hidden="1" x14ac:dyDescent="0.3">
      <c r="A19" s="5" t="s">
        <v>71</v>
      </c>
      <c r="B19" s="9" t="s">
        <v>76</v>
      </c>
      <c r="C19" s="5" t="s">
        <v>73</v>
      </c>
      <c r="D19" s="5" t="s">
        <v>73</v>
      </c>
      <c r="E19" s="5" t="s">
        <v>59</v>
      </c>
      <c r="F19" s="5" t="s">
        <v>24</v>
      </c>
      <c r="G19" s="5" t="s">
        <v>25</v>
      </c>
      <c r="H19" s="5" t="s">
        <v>26</v>
      </c>
      <c r="I19" s="7">
        <v>90000000</v>
      </c>
      <c r="J19" s="7">
        <v>90000000</v>
      </c>
      <c r="K19" s="5" t="s">
        <v>27</v>
      </c>
      <c r="L19" s="5" t="s">
        <v>28</v>
      </c>
      <c r="M19" s="5" t="s">
        <v>0</v>
      </c>
      <c r="N19" s="5" t="s">
        <v>29</v>
      </c>
      <c r="O19" s="5" t="s">
        <v>74</v>
      </c>
      <c r="P19" s="5" t="s">
        <v>31</v>
      </c>
      <c r="Q19" s="5" t="s">
        <v>75</v>
      </c>
      <c r="R19" s="5" t="s">
        <v>27</v>
      </c>
      <c r="S19" s="5" t="s">
        <v>33</v>
      </c>
    </row>
    <row r="20" spans="1:20" ht="37.799999999999997" hidden="1" x14ac:dyDescent="0.3">
      <c r="A20" s="5" t="s">
        <v>71</v>
      </c>
      <c r="B20" s="9" t="s">
        <v>76</v>
      </c>
      <c r="C20" s="5" t="s">
        <v>73</v>
      </c>
      <c r="D20" s="5" t="s">
        <v>73</v>
      </c>
      <c r="E20" s="5" t="s">
        <v>59</v>
      </c>
      <c r="F20" s="5" t="s">
        <v>24</v>
      </c>
      <c r="G20" s="5" t="s">
        <v>25</v>
      </c>
      <c r="H20" s="5" t="s">
        <v>26</v>
      </c>
      <c r="I20" s="7">
        <v>90000000</v>
      </c>
      <c r="J20" s="7">
        <v>90000000</v>
      </c>
      <c r="K20" s="5" t="s">
        <v>27</v>
      </c>
      <c r="L20" s="5" t="s">
        <v>28</v>
      </c>
      <c r="M20" s="5" t="s">
        <v>0</v>
      </c>
      <c r="N20" s="5" t="s">
        <v>29</v>
      </c>
      <c r="O20" s="5" t="s">
        <v>74</v>
      </c>
      <c r="P20" s="5" t="s">
        <v>31</v>
      </c>
      <c r="Q20" s="5" t="s">
        <v>75</v>
      </c>
      <c r="R20" s="5" t="s">
        <v>27</v>
      </c>
      <c r="S20" s="5" t="s">
        <v>33</v>
      </c>
    </row>
    <row r="21" spans="1:20" ht="37.799999999999997" hidden="1" x14ac:dyDescent="0.3">
      <c r="A21" s="5" t="s">
        <v>71</v>
      </c>
      <c r="B21" s="9" t="s">
        <v>76</v>
      </c>
      <c r="C21" s="5" t="s">
        <v>73</v>
      </c>
      <c r="D21" s="5" t="s">
        <v>73</v>
      </c>
      <c r="E21" s="5" t="s">
        <v>59</v>
      </c>
      <c r="F21" s="5" t="s">
        <v>24</v>
      </c>
      <c r="G21" s="5" t="s">
        <v>25</v>
      </c>
      <c r="H21" s="5" t="s">
        <v>26</v>
      </c>
      <c r="I21" s="7">
        <v>90000000</v>
      </c>
      <c r="J21" s="7">
        <v>90000000</v>
      </c>
      <c r="K21" s="5" t="s">
        <v>27</v>
      </c>
      <c r="L21" s="5" t="s">
        <v>28</v>
      </c>
      <c r="M21" s="5" t="s">
        <v>0</v>
      </c>
      <c r="N21" s="5" t="s">
        <v>29</v>
      </c>
      <c r="O21" s="5" t="s">
        <v>74</v>
      </c>
      <c r="P21" s="5" t="s">
        <v>31</v>
      </c>
      <c r="Q21" s="5" t="s">
        <v>75</v>
      </c>
      <c r="R21" s="5" t="s">
        <v>27</v>
      </c>
      <c r="S21" s="5" t="s">
        <v>33</v>
      </c>
    </row>
    <row r="22" spans="1:20" ht="37.799999999999997" hidden="1" x14ac:dyDescent="0.3">
      <c r="A22" s="5" t="s">
        <v>71</v>
      </c>
      <c r="B22" s="9" t="s">
        <v>76</v>
      </c>
      <c r="C22" s="5" t="s">
        <v>73</v>
      </c>
      <c r="D22" s="5" t="s">
        <v>73</v>
      </c>
      <c r="E22" s="5" t="s">
        <v>59</v>
      </c>
      <c r="F22" s="5" t="s">
        <v>24</v>
      </c>
      <c r="G22" s="5" t="s">
        <v>25</v>
      </c>
      <c r="H22" s="5" t="s">
        <v>26</v>
      </c>
      <c r="I22" s="7">
        <v>90000000</v>
      </c>
      <c r="J22" s="7">
        <v>90000000</v>
      </c>
      <c r="K22" s="5" t="s">
        <v>27</v>
      </c>
      <c r="L22" s="5" t="s">
        <v>28</v>
      </c>
      <c r="M22" s="5" t="s">
        <v>0</v>
      </c>
      <c r="N22" s="5" t="s">
        <v>29</v>
      </c>
      <c r="O22" s="5" t="s">
        <v>74</v>
      </c>
      <c r="P22" s="5" t="s">
        <v>31</v>
      </c>
      <c r="Q22" s="5" t="s">
        <v>75</v>
      </c>
      <c r="R22" s="5" t="s">
        <v>27</v>
      </c>
      <c r="S22" s="5" t="s">
        <v>33</v>
      </c>
    </row>
    <row r="23" spans="1:20" ht="37.799999999999997" hidden="1" x14ac:dyDescent="0.3">
      <c r="A23" s="5" t="s">
        <v>71</v>
      </c>
      <c r="B23" s="9" t="s">
        <v>76</v>
      </c>
      <c r="C23" s="5" t="s">
        <v>73</v>
      </c>
      <c r="D23" s="5" t="s">
        <v>73</v>
      </c>
      <c r="E23" s="5" t="s">
        <v>59</v>
      </c>
      <c r="F23" s="5" t="s">
        <v>24</v>
      </c>
      <c r="G23" s="5" t="s">
        <v>25</v>
      </c>
      <c r="H23" s="5" t="s">
        <v>26</v>
      </c>
      <c r="I23" s="7">
        <v>90000000</v>
      </c>
      <c r="J23" s="7">
        <v>90000000</v>
      </c>
      <c r="K23" s="5" t="s">
        <v>27</v>
      </c>
      <c r="L23" s="5" t="s">
        <v>28</v>
      </c>
      <c r="M23" s="5" t="s">
        <v>0</v>
      </c>
      <c r="N23" s="5" t="s">
        <v>29</v>
      </c>
      <c r="O23" s="5" t="s">
        <v>74</v>
      </c>
      <c r="P23" s="5" t="s">
        <v>31</v>
      </c>
      <c r="Q23" s="5" t="s">
        <v>75</v>
      </c>
      <c r="R23" s="5" t="s">
        <v>27</v>
      </c>
      <c r="S23" s="5" t="s">
        <v>33</v>
      </c>
    </row>
    <row r="24" spans="1:20" ht="25.2" hidden="1" x14ac:dyDescent="0.3">
      <c r="A24" s="5" t="s">
        <v>77</v>
      </c>
      <c r="B24" s="9" t="s">
        <v>78</v>
      </c>
      <c r="C24" s="5" t="s">
        <v>22</v>
      </c>
      <c r="D24" s="5" t="s">
        <v>22</v>
      </c>
      <c r="E24" s="5" t="s">
        <v>23</v>
      </c>
      <c r="F24" s="5" t="s">
        <v>24</v>
      </c>
      <c r="G24" s="5" t="s">
        <v>25</v>
      </c>
      <c r="H24" s="5" t="s">
        <v>26</v>
      </c>
      <c r="I24" s="7">
        <v>34539750</v>
      </c>
      <c r="J24" s="7">
        <v>34539750</v>
      </c>
      <c r="K24" s="5" t="s">
        <v>27</v>
      </c>
      <c r="L24" s="5" t="s">
        <v>28</v>
      </c>
      <c r="M24" s="5" t="s">
        <v>0</v>
      </c>
      <c r="N24" s="5" t="s">
        <v>29</v>
      </c>
      <c r="O24" s="5" t="s">
        <v>74</v>
      </c>
      <c r="P24" s="5" t="s">
        <v>31</v>
      </c>
      <c r="Q24" s="5" t="s">
        <v>75</v>
      </c>
      <c r="R24" s="5" t="s">
        <v>27</v>
      </c>
      <c r="S24" s="5" t="s">
        <v>33</v>
      </c>
    </row>
    <row r="25" spans="1:20" ht="37.799999999999997" hidden="1" x14ac:dyDescent="0.3">
      <c r="A25" s="5" t="s">
        <v>79</v>
      </c>
      <c r="B25" s="9" t="s">
        <v>80</v>
      </c>
      <c r="C25" s="5" t="s">
        <v>81</v>
      </c>
      <c r="D25" s="5" t="s">
        <v>81</v>
      </c>
      <c r="E25" s="5" t="s">
        <v>82</v>
      </c>
      <c r="F25" s="5" t="s">
        <v>24</v>
      </c>
      <c r="G25" s="5" t="s">
        <v>25</v>
      </c>
      <c r="H25" s="5" t="s">
        <v>26</v>
      </c>
      <c r="I25" s="7">
        <v>82500000</v>
      </c>
      <c r="J25" s="7">
        <v>82500000</v>
      </c>
      <c r="K25" s="5" t="s">
        <v>27</v>
      </c>
      <c r="L25" s="5" t="s">
        <v>28</v>
      </c>
      <c r="M25" s="5" t="s">
        <v>0</v>
      </c>
      <c r="N25" s="5" t="s">
        <v>29</v>
      </c>
      <c r="O25" s="5" t="s">
        <v>74</v>
      </c>
      <c r="P25" s="5" t="s">
        <v>31</v>
      </c>
      <c r="Q25" s="5" t="s">
        <v>75</v>
      </c>
      <c r="R25" s="5" t="s">
        <v>27</v>
      </c>
      <c r="S25" s="5" t="s">
        <v>33</v>
      </c>
    </row>
    <row r="26" spans="1:20" ht="63" hidden="1" x14ac:dyDescent="0.3">
      <c r="A26" s="5" t="s">
        <v>83</v>
      </c>
      <c r="B26" s="9" t="s">
        <v>84</v>
      </c>
      <c r="C26" s="5" t="s">
        <v>73</v>
      </c>
      <c r="D26" s="5" t="s">
        <v>73</v>
      </c>
      <c r="E26" s="5" t="s">
        <v>59</v>
      </c>
      <c r="F26" s="5" t="s">
        <v>24</v>
      </c>
      <c r="G26" s="5" t="s">
        <v>25</v>
      </c>
      <c r="H26" s="5" t="s">
        <v>26</v>
      </c>
      <c r="I26" s="7">
        <v>1000000000</v>
      </c>
      <c r="J26" s="7">
        <v>1000000000</v>
      </c>
      <c r="K26" s="5" t="s">
        <v>27</v>
      </c>
      <c r="L26" s="5" t="s">
        <v>28</v>
      </c>
      <c r="M26" s="5" t="s">
        <v>0</v>
      </c>
      <c r="N26" s="5" t="s">
        <v>0</v>
      </c>
      <c r="O26" s="5" t="s">
        <v>85</v>
      </c>
      <c r="P26" s="5" t="s">
        <v>31</v>
      </c>
      <c r="Q26" s="5" t="s">
        <v>86</v>
      </c>
      <c r="R26" s="5" t="s">
        <v>27</v>
      </c>
      <c r="S26" s="5" t="s">
        <v>33</v>
      </c>
    </row>
    <row r="27" spans="1:20" ht="50.4" hidden="1" x14ac:dyDescent="0.3">
      <c r="A27" s="5" t="s">
        <v>87</v>
      </c>
      <c r="B27" s="9" t="s">
        <v>88</v>
      </c>
      <c r="C27" s="5" t="s">
        <v>81</v>
      </c>
      <c r="D27" s="5" t="s">
        <v>81</v>
      </c>
      <c r="E27" s="5" t="s">
        <v>82</v>
      </c>
      <c r="F27" s="5" t="s">
        <v>24</v>
      </c>
      <c r="G27" s="5" t="s">
        <v>25</v>
      </c>
      <c r="H27" s="5" t="s">
        <v>89</v>
      </c>
      <c r="I27" s="7">
        <v>44000000</v>
      </c>
      <c r="J27" s="7">
        <v>44000000</v>
      </c>
      <c r="K27" s="5" t="s">
        <v>27</v>
      </c>
      <c r="L27" s="5" t="s">
        <v>28</v>
      </c>
      <c r="M27" s="5" t="s">
        <v>0</v>
      </c>
      <c r="N27" s="5" t="s">
        <v>0</v>
      </c>
      <c r="O27" s="5" t="s">
        <v>90</v>
      </c>
      <c r="P27" s="5" t="s">
        <v>31</v>
      </c>
      <c r="Q27" s="5" t="s">
        <v>91</v>
      </c>
      <c r="R27" s="5" t="s">
        <v>27</v>
      </c>
      <c r="S27" s="5" t="s">
        <v>33</v>
      </c>
    </row>
    <row r="28" spans="1:20" ht="37.799999999999997" hidden="1" x14ac:dyDescent="0.3">
      <c r="A28" s="5" t="s">
        <v>87</v>
      </c>
      <c r="B28" s="6" t="s">
        <v>92</v>
      </c>
      <c r="C28" s="5" t="s">
        <v>81</v>
      </c>
      <c r="D28" s="5" t="s">
        <v>81</v>
      </c>
      <c r="E28" s="5" t="s">
        <v>93</v>
      </c>
      <c r="F28" s="5" t="s">
        <v>24</v>
      </c>
      <c r="G28" s="5" t="s">
        <v>25</v>
      </c>
      <c r="H28" s="5" t="s">
        <v>26</v>
      </c>
      <c r="I28" s="7">
        <v>26400000</v>
      </c>
      <c r="J28" s="7">
        <v>26400000</v>
      </c>
      <c r="K28" s="5" t="s">
        <v>27</v>
      </c>
      <c r="L28" s="5" t="s">
        <v>28</v>
      </c>
      <c r="M28" s="5" t="s">
        <v>0</v>
      </c>
      <c r="N28" s="5" t="s">
        <v>0</v>
      </c>
      <c r="O28" s="5" t="s">
        <v>30</v>
      </c>
      <c r="P28" s="5" t="s">
        <v>31</v>
      </c>
      <c r="Q28" s="5" t="s">
        <v>32</v>
      </c>
      <c r="R28" s="5" t="s">
        <v>27</v>
      </c>
      <c r="S28" s="5" t="s">
        <v>33</v>
      </c>
      <c r="T28" s="1" t="s">
        <v>783</v>
      </c>
    </row>
    <row r="29" spans="1:20" ht="36.6" hidden="1" customHeight="1" x14ac:dyDescent="0.3">
      <c r="A29" s="5" t="s">
        <v>94</v>
      </c>
      <c r="B29" s="6" t="s">
        <v>95</v>
      </c>
      <c r="C29" s="5" t="s">
        <v>81</v>
      </c>
      <c r="D29" s="5" t="s">
        <v>81</v>
      </c>
      <c r="E29" s="5" t="s">
        <v>43</v>
      </c>
      <c r="F29" s="5" t="s">
        <v>24</v>
      </c>
      <c r="G29" s="5" t="s">
        <v>25</v>
      </c>
      <c r="H29" s="5" t="s">
        <v>26</v>
      </c>
      <c r="I29" s="7">
        <v>35009700</v>
      </c>
      <c r="J29" s="7">
        <v>35009700</v>
      </c>
      <c r="K29" s="5" t="s">
        <v>27</v>
      </c>
      <c r="L29" s="5" t="s">
        <v>28</v>
      </c>
      <c r="M29" s="5" t="s">
        <v>0</v>
      </c>
      <c r="N29" s="5" t="s">
        <v>0</v>
      </c>
      <c r="O29" s="5" t="s">
        <v>30</v>
      </c>
      <c r="P29" s="5" t="s">
        <v>31</v>
      </c>
      <c r="Q29" s="5" t="s">
        <v>32</v>
      </c>
      <c r="R29" s="5" t="s">
        <v>27</v>
      </c>
      <c r="S29" s="5" t="s">
        <v>33</v>
      </c>
      <c r="T29" s="1" t="s">
        <v>783</v>
      </c>
    </row>
    <row r="30" spans="1:20" ht="37.799999999999997" hidden="1" x14ac:dyDescent="0.3">
      <c r="A30" s="5" t="s">
        <v>87</v>
      </c>
      <c r="B30" s="9" t="s">
        <v>96</v>
      </c>
      <c r="C30" s="5" t="s">
        <v>81</v>
      </c>
      <c r="D30" s="5" t="s">
        <v>81</v>
      </c>
      <c r="E30" s="5" t="s">
        <v>93</v>
      </c>
      <c r="F30" s="5" t="s">
        <v>24</v>
      </c>
      <c r="G30" s="5" t="s">
        <v>25</v>
      </c>
      <c r="H30" s="5" t="s">
        <v>26</v>
      </c>
      <c r="I30" s="7">
        <v>12000000</v>
      </c>
      <c r="J30" s="7">
        <v>12000000</v>
      </c>
      <c r="K30" s="5" t="s">
        <v>27</v>
      </c>
      <c r="L30" s="5" t="s">
        <v>28</v>
      </c>
      <c r="M30" s="5" t="s">
        <v>0</v>
      </c>
      <c r="N30" s="5" t="s">
        <v>0</v>
      </c>
      <c r="O30" s="5" t="s">
        <v>97</v>
      </c>
      <c r="P30" s="5" t="s">
        <v>31</v>
      </c>
      <c r="Q30" s="5" t="s">
        <v>98</v>
      </c>
      <c r="R30" s="5" t="s">
        <v>27</v>
      </c>
      <c r="S30" s="5" t="s">
        <v>33</v>
      </c>
    </row>
    <row r="31" spans="1:20" ht="50.4" hidden="1" x14ac:dyDescent="0.3">
      <c r="A31" s="5" t="s">
        <v>87</v>
      </c>
      <c r="B31" s="9" t="s">
        <v>99</v>
      </c>
      <c r="C31" s="5" t="s">
        <v>81</v>
      </c>
      <c r="D31" s="5" t="s">
        <v>81</v>
      </c>
      <c r="E31" s="5" t="s">
        <v>93</v>
      </c>
      <c r="F31" s="5" t="s">
        <v>24</v>
      </c>
      <c r="G31" s="5" t="s">
        <v>25</v>
      </c>
      <c r="H31" s="5" t="s">
        <v>89</v>
      </c>
      <c r="I31" s="7">
        <v>13200000</v>
      </c>
      <c r="J31" s="7">
        <v>13200000</v>
      </c>
      <c r="K31" s="5" t="s">
        <v>27</v>
      </c>
      <c r="L31" s="5" t="s">
        <v>28</v>
      </c>
      <c r="M31" s="5" t="s">
        <v>0</v>
      </c>
      <c r="N31" s="5" t="s">
        <v>0</v>
      </c>
      <c r="O31" s="5" t="s">
        <v>100</v>
      </c>
      <c r="P31" s="5" t="s">
        <v>31</v>
      </c>
      <c r="Q31" s="5" t="s">
        <v>101</v>
      </c>
      <c r="R31" s="5" t="s">
        <v>27</v>
      </c>
      <c r="S31" s="5" t="s">
        <v>33</v>
      </c>
    </row>
    <row r="32" spans="1:20" ht="37.799999999999997" hidden="1" x14ac:dyDescent="0.3">
      <c r="A32" s="5" t="s">
        <v>87</v>
      </c>
      <c r="B32" s="9" t="s">
        <v>102</v>
      </c>
      <c r="C32" s="5" t="s">
        <v>81</v>
      </c>
      <c r="D32" s="5" t="s">
        <v>81</v>
      </c>
      <c r="E32" s="5" t="s">
        <v>93</v>
      </c>
      <c r="F32" s="5" t="s">
        <v>24</v>
      </c>
      <c r="G32" s="5" t="s">
        <v>25</v>
      </c>
      <c r="H32" s="5" t="s">
        <v>89</v>
      </c>
      <c r="I32" s="7">
        <v>13200000</v>
      </c>
      <c r="J32" s="7">
        <v>13200000</v>
      </c>
      <c r="K32" s="5" t="s">
        <v>27</v>
      </c>
      <c r="L32" s="5" t="s">
        <v>28</v>
      </c>
      <c r="M32" s="5" t="s">
        <v>0</v>
      </c>
      <c r="N32" s="5" t="s">
        <v>0</v>
      </c>
      <c r="O32" s="5" t="s">
        <v>100</v>
      </c>
      <c r="P32" s="5" t="s">
        <v>31</v>
      </c>
      <c r="Q32" s="5" t="s">
        <v>101</v>
      </c>
      <c r="R32" s="5" t="s">
        <v>27</v>
      </c>
      <c r="S32" s="5" t="s">
        <v>33</v>
      </c>
    </row>
    <row r="33" spans="1:20" ht="37.799999999999997" hidden="1" x14ac:dyDescent="0.3">
      <c r="A33" s="5" t="s">
        <v>87</v>
      </c>
      <c r="B33" s="9" t="s">
        <v>103</v>
      </c>
      <c r="C33" s="5" t="s">
        <v>81</v>
      </c>
      <c r="D33" s="5" t="s">
        <v>81</v>
      </c>
      <c r="E33" s="5" t="s">
        <v>93</v>
      </c>
      <c r="F33" s="5" t="s">
        <v>24</v>
      </c>
      <c r="G33" s="5" t="s">
        <v>25</v>
      </c>
      <c r="H33" s="5" t="s">
        <v>89</v>
      </c>
      <c r="I33" s="7">
        <v>13200000</v>
      </c>
      <c r="J33" s="7">
        <v>13200000</v>
      </c>
      <c r="K33" s="5" t="s">
        <v>27</v>
      </c>
      <c r="L33" s="5" t="s">
        <v>28</v>
      </c>
      <c r="M33" s="5" t="s">
        <v>0</v>
      </c>
      <c r="N33" s="5" t="s">
        <v>0</v>
      </c>
      <c r="O33" s="5" t="s">
        <v>100</v>
      </c>
      <c r="P33" s="5" t="s">
        <v>31</v>
      </c>
      <c r="Q33" s="5" t="s">
        <v>101</v>
      </c>
      <c r="R33" s="5" t="s">
        <v>27</v>
      </c>
      <c r="S33" s="5" t="s">
        <v>33</v>
      </c>
    </row>
    <row r="34" spans="1:20" ht="37.799999999999997" hidden="1" x14ac:dyDescent="0.3">
      <c r="A34" s="5" t="s">
        <v>87</v>
      </c>
      <c r="B34" s="9" t="s">
        <v>104</v>
      </c>
      <c r="C34" s="5" t="s">
        <v>81</v>
      </c>
      <c r="D34" s="5" t="s">
        <v>81</v>
      </c>
      <c r="E34" s="5" t="s">
        <v>93</v>
      </c>
      <c r="F34" s="5" t="s">
        <v>24</v>
      </c>
      <c r="G34" s="5" t="s">
        <v>25</v>
      </c>
      <c r="H34" s="5" t="s">
        <v>89</v>
      </c>
      <c r="I34" s="7">
        <v>13200000</v>
      </c>
      <c r="J34" s="7">
        <v>13200000</v>
      </c>
      <c r="K34" s="5" t="s">
        <v>27</v>
      </c>
      <c r="L34" s="5" t="s">
        <v>28</v>
      </c>
      <c r="M34" s="5" t="s">
        <v>0</v>
      </c>
      <c r="N34" s="5" t="s">
        <v>0</v>
      </c>
      <c r="O34" s="5" t="s">
        <v>100</v>
      </c>
      <c r="P34" s="5" t="s">
        <v>31</v>
      </c>
      <c r="Q34" s="5" t="s">
        <v>101</v>
      </c>
      <c r="R34" s="5" t="s">
        <v>27</v>
      </c>
      <c r="S34" s="5" t="s">
        <v>33</v>
      </c>
    </row>
    <row r="35" spans="1:20" ht="37.799999999999997" hidden="1" x14ac:dyDescent="0.3">
      <c r="A35" s="5" t="s">
        <v>87</v>
      </c>
      <c r="B35" s="6" t="s">
        <v>105</v>
      </c>
      <c r="C35" s="5" t="s">
        <v>81</v>
      </c>
      <c r="D35" s="5" t="s">
        <v>81</v>
      </c>
      <c r="E35" s="5" t="s">
        <v>93</v>
      </c>
      <c r="F35" s="5" t="s">
        <v>24</v>
      </c>
      <c r="G35" s="5" t="s">
        <v>25</v>
      </c>
      <c r="H35" s="5" t="s">
        <v>26</v>
      </c>
      <c r="I35" s="7">
        <v>26400000</v>
      </c>
      <c r="J35" s="7">
        <v>26400000</v>
      </c>
      <c r="K35" s="5" t="s">
        <v>27</v>
      </c>
      <c r="L35" s="5" t="s">
        <v>28</v>
      </c>
      <c r="M35" s="5" t="s">
        <v>0</v>
      </c>
      <c r="N35" s="5" t="s">
        <v>0</v>
      </c>
      <c r="O35" s="5" t="s">
        <v>30</v>
      </c>
      <c r="P35" s="5" t="s">
        <v>31</v>
      </c>
      <c r="Q35" s="5" t="s">
        <v>32</v>
      </c>
      <c r="R35" s="5" t="s">
        <v>27</v>
      </c>
      <c r="S35" s="5" t="s">
        <v>33</v>
      </c>
      <c r="T35" s="1" t="s">
        <v>783</v>
      </c>
    </row>
    <row r="36" spans="1:20" ht="37.799999999999997" hidden="1" x14ac:dyDescent="0.3">
      <c r="A36" s="5" t="s">
        <v>87</v>
      </c>
      <c r="B36" s="9" t="s">
        <v>106</v>
      </c>
      <c r="C36" s="5" t="s">
        <v>81</v>
      </c>
      <c r="D36" s="5" t="s">
        <v>81</v>
      </c>
      <c r="E36" s="5" t="s">
        <v>93</v>
      </c>
      <c r="F36" s="5" t="s">
        <v>24</v>
      </c>
      <c r="G36" s="5" t="s">
        <v>25</v>
      </c>
      <c r="H36" s="5" t="s">
        <v>26</v>
      </c>
      <c r="I36" s="7">
        <v>18000000</v>
      </c>
      <c r="J36" s="7">
        <v>18000000</v>
      </c>
      <c r="K36" s="5" t="s">
        <v>27</v>
      </c>
      <c r="L36" s="5" t="s">
        <v>28</v>
      </c>
      <c r="M36" s="5" t="s">
        <v>0</v>
      </c>
      <c r="N36" s="5" t="s">
        <v>0</v>
      </c>
      <c r="O36" s="5" t="s">
        <v>85</v>
      </c>
      <c r="P36" s="5" t="s">
        <v>31</v>
      </c>
      <c r="Q36" s="5" t="s">
        <v>86</v>
      </c>
      <c r="R36" s="5" t="s">
        <v>27</v>
      </c>
      <c r="S36" s="5" t="s">
        <v>33</v>
      </c>
    </row>
    <row r="37" spans="1:20" ht="37.799999999999997" hidden="1" x14ac:dyDescent="0.3">
      <c r="A37" s="5" t="s">
        <v>87</v>
      </c>
      <c r="B37" s="9" t="s">
        <v>107</v>
      </c>
      <c r="C37" s="5" t="s">
        <v>81</v>
      </c>
      <c r="D37" s="5" t="s">
        <v>81</v>
      </c>
      <c r="E37" s="5" t="s">
        <v>93</v>
      </c>
      <c r="F37" s="5" t="s">
        <v>24</v>
      </c>
      <c r="G37" s="5" t="s">
        <v>25</v>
      </c>
      <c r="H37" s="5" t="s">
        <v>89</v>
      </c>
      <c r="I37" s="7">
        <v>13200000</v>
      </c>
      <c r="J37" s="7">
        <v>13200000</v>
      </c>
      <c r="K37" s="5" t="s">
        <v>27</v>
      </c>
      <c r="L37" s="5" t="s">
        <v>28</v>
      </c>
      <c r="M37" s="5" t="s">
        <v>0</v>
      </c>
      <c r="N37" s="5" t="s">
        <v>0</v>
      </c>
      <c r="O37" s="5" t="s">
        <v>100</v>
      </c>
      <c r="P37" s="5" t="s">
        <v>31</v>
      </c>
      <c r="Q37" s="5" t="s">
        <v>101</v>
      </c>
      <c r="R37" s="5" t="s">
        <v>27</v>
      </c>
      <c r="S37" s="5" t="s">
        <v>33</v>
      </c>
    </row>
    <row r="38" spans="1:20" ht="25.2" hidden="1" x14ac:dyDescent="0.3">
      <c r="A38" s="5" t="s">
        <v>108</v>
      </c>
      <c r="B38" s="6" t="s">
        <v>109</v>
      </c>
      <c r="C38" s="5" t="s">
        <v>110</v>
      </c>
      <c r="D38" s="5" t="s">
        <v>110</v>
      </c>
      <c r="E38" s="5" t="s">
        <v>111</v>
      </c>
      <c r="F38" s="5" t="s">
        <v>24</v>
      </c>
      <c r="G38" s="5" t="s">
        <v>25</v>
      </c>
      <c r="H38" s="5" t="s">
        <v>89</v>
      </c>
      <c r="I38" s="7">
        <v>311605000</v>
      </c>
      <c r="J38" s="7">
        <v>311605000</v>
      </c>
      <c r="K38" s="5" t="s">
        <v>27</v>
      </c>
      <c r="L38" s="5" t="s">
        <v>28</v>
      </c>
      <c r="M38" s="5" t="s">
        <v>0</v>
      </c>
      <c r="N38" s="5" t="s">
        <v>0</v>
      </c>
      <c r="O38" s="5" t="s">
        <v>112</v>
      </c>
      <c r="P38" s="5" t="s">
        <v>31</v>
      </c>
      <c r="Q38" s="5" t="s">
        <v>113</v>
      </c>
      <c r="R38" s="5" t="s">
        <v>27</v>
      </c>
      <c r="S38" s="5" t="s">
        <v>33</v>
      </c>
    </row>
    <row r="39" spans="1:20" ht="37.799999999999997" hidden="1" x14ac:dyDescent="0.3">
      <c r="A39" s="5" t="s">
        <v>114</v>
      </c>
      <c r="B39" s="6" t="s">
        <v>115</v>
      </c>
      <c r="C39" s="5" t="s">
        <v>110</v>
      </c>
      <c r="D39" s="5" t="s">
        <v>110</v>
      </c>
      <c r="E39" s="5" t="s">
        <v>111</v>
      </c>
      <c r="F39" s="5" t="s">
        <v>24</v>
      </c>
      <c r="G39" s="5" t="s">
        <v>25</v>
      </c>
      <c r="H39" s="5" t="s">
        <v>89</v>
      </c>
      <c r="I39" s="7">
        <v>201280000</v>
      </c>
      <c r="J39" s="7">
        <v>201280000</v>
      </c>
      <c r="K39" s="5" t="s">
        <v>27</v>
      </c>
      <c r="L39" s="5" t="s">
        <v>28</v>
      </c>
      <c r="M39" s="5" t="s">
        <v>0</v>
      </c>
      <c r="N39" s="5" t="s">
        <v>0</v>
      </c>
      <c r="O39" s="5" t="s">
        <v>112</v>
      </c>
      <c r="P39" s="5" t="s">
        <v>31</v>
      </c>
      <c r="Q39" s="5" t="s">
        <v>113</v>
      </c>
      <c r="R39" s="5" t="s">
        <v>27</v>
      </c>
      <c r="S39" s="5" t="s">
        <v>33</v>
      </c>
    </row>
    <row r="40" spans="1:20" ht="25.2" hidden="1" x14ac:dyDescent="0.3">
      <c r="A40" s="5" t="s">
        <v>114</v>
      </c>
      <c r="B40" s="6" t="s">
        <v>116</v>
      </c>
      <c r="C40" s="5" t="s">
        <v>110</v>
      </c>
      <c r="D40" s="5" t="s">
        <v>110</v>
      </c>
      <c r="E40" s="5" t="s">
        <v>111</v>
      </c>
      <c r="F40" s="5" t="s">
        <v>24</v>
      </c>
      <c r="G40" s="5" t="s">
        <v>25</v>
      </c>
      <c r="H40" s="5" t="s">
        <v>89</v>
      </c>
      <c r="I40" s="7">
        <v>129826000</v>
      </c>
      <c r="J40" s="7">
        <v>129826000</v>
      </c>
      <c r="K40" s="5" t="s">
        <v>27</v>
      </c>
      <c r="L40" s="5" t="s">
        <v>28</v>
      </c>
      <c r="M40" s="5" t="s">
        <v>0</v>
      </c>
      <c r="N40" s="5" t="s">
        <v>0</v>
      </c>
      <c r="O40" s="5" t="s">
        <v>117</v>
      </c>
      <c r="P40" s="5" t="s">
        <v>31</v>
      </c>
      <c r="Q40" s="5" t="s">
        <v>113</v>
      </c>
      <c r="R40" s="5" t="s">
        <v>27</v>
      </c>
      <c r="S40" s="5" t="s">
        <v>33</v>
      </c>
    </row>
    <row r="41" spans="1:20" ht="50.4" hidden="1" x14ac:dyDescent="0.3">
      <c r="A41" s="5" t="s">
        <v>114</v>
      </c>
      <c r="B41" s="6" t="s">
        <v>118</v>
      </c>
      <c r="C41" s="5" t="s">
        <v>110</v>
      </c>
      <c r="D41" s="5" t="s">
        <v>110</v>
      </c>
      <c r="E41" s="5" t="s">
        <v>111</v>
      </c>
      <c r="F41" s="5" t="s">
        <v>24</v>
      </c>
      <c r="G41" s="5" t="s">
        <v>25</v>
      </c>
      <c r="H41" s="5" t="s">
        <v>89</v>
      </c>
      <c r="I41" s="7">
        <v>44593822</v>
      </c>
      <c r="J41" s="7">
        <v>44593822</v>
      </c>
      <c r="K41" s="5" t="s">
        <v>27</v>
      </c>
      <c r="L41" s="5" t="s">
        <v>28</v>
      </c>
      <c r="M41" s="5" t="s">
        <v>0</v>
      </c>
      <c r="N41" s="5" t="s">
        <v>0</v>
      </c>
      <c r="O41" s="5" t="s">
        <v>112</v>
      </c>
      <c r="P41" s="5" t="s">
        <v>31</v>
      </c>
      <c r="Q41" s="5" t="s">
        <v>113</v>
      </c>
      <c r="R41" s="5" t="s">
        <v>27</v>
      </c>
      <c r="S41" s="5" t="s">
        <v>33</v>
      </c>
      <c r="T41" s="1" t="s">
        <v>783</v>
      </c>
    </row>
    <row r="42" spans="1:20" ht="34.950000000000003" hidden="1" customHeight="1" x14ac:dyDescent="0.3">
      <c r="A42" s="5" t="s">
        <v>119</v>
      </c>
      <c r="B42" s="9" t="s">
        <v>120</v>
      </c>
      <c r="C42" s="5" t="s">
        <v>110</v>
      </c>
      <c r="D42" s="5" t="s">
        <v>110</v>
      </c>
      <c r="E42" s="5" t="s">
        <v>93</v>
      </c>
      <c r="F42" s="5" t="s">
        <v>24</v>
      </c>
      <c r="G42" s="5" t="s">
        <v>25</v>
      </c>
      <c r="H42" s="5" t="s">
        <v>26</v>
      </c>
      <c r="I42" s="7">
        <v>14800000</v>
      </c>
      <c r="J42" s="7">
        <v>14800000</v>
      </c>
      <c r="K42" s="5" t="s">
        <v>27</v>
      </c>
      <c r="L42" s="5" t="s">
        <v>28</v>
      </c>
      <c r="M42" s="5" t="s">
        <v>0</v>
      </c>
      <c r="N42" s="5" t="s">
        <v>0</v>
      </c>
      <c r="O42" s="5" t="s">
        <v>121</v>
      </c>
      <c r="P42" s="5" t="s">
        <v>31</v>
      </c>
      <c r="Q42" s="5" t="s">
        <v>122</v>
      </c>
      <c r="R42" s="5" t="s">
        <v>27</v>
      </c>
      <c r="S42" s="5" t="s">
        <v>33</v>
      </c>
    </row>
    <row r="43" spans="1:20" ht="37.799999999999997" hidden="1" x14ac:dyDescent="0.3">
      <c r="A43" s="5" t="s">
        <v>87</v>
      </c>
      <c r="B43" s="9" t="s">
        <v>123</v>
      </c>
      <c r="C43" s="5" t="s">
        <v>81</v>
      </c>
      <c r="D43" s="5" t="s">
        <v>81</v>
      </c>
      <c r="E43" s="5" t="s">
        <v>93</v>
      </c>
      <c r="F43" s="5" t="s">
        <v>24</v>
      </c>
      <c r="G43" s="5" t="s">
        <v>25</v>
      </c>
      <c r="H43" s="5" t="s">
        <v>26</v>
      </c>
      <c r="I43" s="7">
        <v>24000000</v>
      </c>
      <c r="J43" s="7">
        <v>24000000</v>
      </c>
      <c r="K43" s="5" t="s">
        <v>27</v>
      </c>
      <c r="L43" s="5" t="s">
        <v>28</v>
      </c>
      <c r="M43" s="5" t="s">
        <v>0</v>
      </c>
      <c r="N43" s="5" t="s">
        <v>0</v>
      </c>
      <c r="O43" s="5" t="s">
        <v>124</v>
      </c>
      <c r="P43" s="5" t="s">
        <v>31</v>
      </c>
      <c r="Q43" s="5" t="s">
        <v>125</v>
      </c>
      <c r="R43" s="5" t="s">
        <v>27</v>
      </c>
      <c r="S43" s="5" t="s">
        <v>33</v>
      </c>
    </row>
    <row r="44" spans="1:20" ht="37.799999999999997" hidden="1" x14ac:dyDescent="0.3">
      <c r="A44" s="5" t="s">
        <v>87</v>
      </c>
      <c r="B44" s="9" t="s">
        <v>123</v>
      </c>
      <c r="C44" s="5" t="s">
        <v>81</v>
      </c>
      <c r="D44" s="5" t="s">
        <v>81</v>
      </c>
      <c r="E44" s="5" t="s">
        <v>93</v>
      </c>
      <c r="F44" s="5" t="s">
        <v>24</v>
      </c>
      <c r="G44" s="5" t="s">
        <v>25</v>
      </c>
      <c r="H44" s="5" t="s">
        <v>26</v>
      </c>
      <c r="I44" s="7">
        <v>28000000</v>
      </c>
      <c r="J44" s="7">
        <v>28000000</v>
      </c>
      <c r="K44" s="5" t="s">
        <v>27</v>
      </c>
      <c r="L44" s="5" t="s">
        <v>28</v>
      </c>
      <c r="M44" s="5" t="s">
        <v>0</v>
      </c>
      <c r="N44" s="5" t="s">
        <v>0</v>
      </c>
      <c r="O44" s="5" t="s">
        <v>124</v>
      </c>
      <c r="P44" s="5" t="s">
        <v>31</v>
      </c>
      <c r="Q44" s="5" t="s">
        <v>125</v>
      </c>
      <c r="R44" s="5" t="s">
        <v>27</v>
      </c>
      <c r="S44" s="5" t="s">
        <v>33</v>
      </c>
    </row>
    <row r="45" spans="1:20" ht="25.2" hidden="1" x14ac:dyDescent="0.3">
      <c r="A45" s="5" t="s">
        <v>87</v>
      </c>
      <c r="B45" s="9" t="s">
        <v>126</v>
      </c>
      <c r="C45" s="5" t="s">
        <v>81</v>
      </c>
      <c r="D45" s="5" t="s">
        <v>81</v>
      </c>
      <c r="E45" s="5" t="s">
        <v>93</v>
      </c>
      <c r="F45" s="5" t="s">
        <v>24</v>
      </c>
      <c r="G45" s="5" t="s">
        <v>25</v>
      </c>
      <c r="H45" s="5" t="s">
        <v>26</v>
      </c>
      <c r="I45" s="7">
        <v>24000000</v>
      </c>
      <c r="J45" s="7">
        <v>24000000</v>
      </c>
      <c r="K45" s="5" t="s">
        <v>27</v>
      </c>
      <c r="L45" s="5" t="s">
        <v>28</v>
      </c>
      <c r="M45" s="5" t="s">
        <v>0</v>
      </c>
      <c r="N45" s="5" t="s">
        <v>0</v>
      </c>
      <c r="O45" s="5" t="s">
        <v>124</v>
      </c>
      <c r="P45" s="5" t="s">
        <v>31</v>
      </c>
      <c r="Q45" s="5" t="s">
        <v>125</v>
      </c>
      <c r="R45" s="5" t="s">
        <v>27</v>
      </c>
      <c r="S45" s="5" t="s">
        <v>33</v>
      </c>
    </row>
    <row r="46" spans="1:20" ht="37.799999999999997" hidden="1" x14ac:dyDescent="0.3">
      <c r="A46" s="5" t="s">
        <v>87</v>
      </c>
      <c r="B46" s="9" t="s">
        <v>123</v>
      </c>
      <c r="C46" s="5" t="s">
        <v>42</v>
      </c>
      <c r="D46" s="5" t="s">
        <v>42</v>
      </c>
      <c r="E46" s="5" t="s">
        <v>127</v>
      </c>
      <c r="F46" s="5" t="s">
        <v>24</v>
      </c>
      <c r="G46" s="5" t="s">
        <v>25</v>
      </c>
      <c r="H46" s="5" t="s">
        <v>26</v>
      </c>
      <c r="I46" s="7">
        <v>36000000</v>
      </c>
      <c r="J46" s="7">
        <v>36000000</v>
      </c>
      <c r="K46" s="5" t="s">
        <v>27</v>
      </c>
      <c r="L46" s="5" t="s">
        <v>28</v>
      </c>
      <c r="M46" s="5" t="s">
        <v>0</v>
      </c>
      <c r="N46" s="5" t="s">
        <v>0</v>
      </c>
      <c r="O46" s="5" t="s">
        <v>124</v>
      </c>
      <c r="P46" s="5" t="s">
        <v>31</v>
      </c>
      <c r="Q46" s="5" t="s">
        <v>125</v>
      </c>
      <c r="R46" s="5" t="s">
        <v>27</v>
      </c>
      <c r="S46" s="5" t="s">
        <v>33</v>
      </c>
    </row>
    <row r="47" spans="1:20" ht="37.799999999999997" hidden="1" x14ac:dyDescent="0.3">
      <c r="A47" s="5" t="s">
        <v>87</v>
      </c>
      <c r="B47" s="9" t="s">
        <v>123</v>
      </c>
      <c r="C47" s="5" t="s">
        <v>42</v>
      </c>
      <c r="D47" s="5" t="s">
        <v>42</v>
      </c>
      <c r="E47" s="5" t="s">
        <v>127</v>
      </c>
      <c r="F47" s="5" t="s">
        <v>24</v>
      </c>
      <c r="G47" s="5" t="s">
        <v>25</v>
      </c>
      <c r="H47" s="5" t="s">
        <v>26</v>
      </c>
      <c r="I47" s="7">
        <v>36000000</v>
      </c>
      <c r="J47" s="7">
        <v>36000000</v>
      </c>
      <c r="K47" s="5" t="s">
        <v>27</v>
      </c>
      <c r="L47" s="5" t="s">
        <v>28</v>
      </c>
      <c r="M47" s="5" t="s">
        <v>0</v>
      </c>
      <c r="N47" s="5" t="s">
        <v>0</v>
      </c>
      <c r="O47" s="5" t="s">
        <v>124</v>
      </c>
      <c r="P47" s="5" t="s">
        <v>31</v>
      </c>
      <c r="Q47" s="5" t="s">
        <v>125</v>
      </c>
      <c r="R47" s="5" t="s">
        <v>27</v>
      </c>
      <c r="S47" s="5" t="s">
        <v>33</v>
      </c>
    </row>
    <row r="48" spans="1:20" ht="37.799999999999997" hidden="1" x14ac:dyDescent="0.3">
      <c r="A48" s="5" t="s">
        <v>87</v>
      </c>
      <c r="B48" s="9" t="s">
        <v>123</v>
      </c>
      <c r="C48" s="5" t="s">
        <v>51</v>
      </c>
      <c r="D48" s="5" t="s">
        <v>51</v>
      </c>
      <c r="E48" s="5" t="s">
        <v>43</v>
      </c>
      <c r="F48" s="5" t="s">
        <v>24</v>
      </c>
      <c r="G48" s="5" t="s">
        <v>25</v>
      </c>
      <c r="H48" s="5" t="s">
        <v>26</v>
      </c>
      <c r="I48" s="7">
        <v>30000000</v>
      </c>
      <c r="J48" s="7">
        <v>30000000</v>
      </c>
      <c r="K48" s="5" t="s">
        <v>27</v>
      </c>
      <c r="L48" s="5" t="s">
        <v>28</v>
      </c>
      <c r="M48" s="5" t="s">
        <v>0</v>
      </c>
      <c r="N48" s="5" t="s">
        <v>0</v>
      </c>
      <c r="O48" s="5" t="s">
        <v>124</v>
      </c>
      <c r="P48" s="5" t="s">
        <v>31</v>
      </c>
      <c r="Q48" s="5" t="s">
        <v>128</v>
      </c>
      <c r="R48" s="5" t="s">
        <v>27</v>
      </c>
      <c r="S48" s="5" t="s">
        <v>33</v>
      </c>
    </row>
    <row r="49" spans="1:20" ht="37.799999999999997" hidden="1" x14ac:dyDescent="0.3">
      <c r="A49" s="5" t="s">
        <v>87</v>
      </c>
      <c r="B49" s="9" t="s">
        <v>123</v>
      </c>
      <c r="C49" s="5" t="s">
        <v>51</v>
      </c>
      <c r="D49" s="5" t="s">
        <v>51</v>
      </c>
      <c r="E49" s="5" t="s">
        <v>43</v>
      </c>
      <c r="F49" s="5" t="s">
        <v>24</v>
      </c>
      <c r="G49" s="5" t="s">
        <v>25</v>
      </c>
      <c r="H49" s="5" t="s">
        <v>26</v>
      </c>
      <c r="I49" s="7">
        <v>35000000</v>
      </c>
      <c r="J49" s="7">
        <v>35000000</v>
      </c>
      <c r="K49" s="5" t="s">
        <v>27</v>
      </c>
      <c r="L49" s="5" t="s">
        <v>28</v>
      </c>
      <c r="M49" s="5" t="s">
        <v>0</v>
      </c>
      <c r="N49" s="5" t="s">
        <v>0</v>
      </c>
      <c r="O49" s="5" t="s">
        <v>124</v>
      </c>
      <c r="P49" s="5" t="s">
        <v>31</v>
      </c>
      <c r="Q49" s="5" t="s">
        <v>125</v>
      </c>
      <c r="R49" s="5" t="s">
        <v>27</v>
      </c>
      <c r="S49" s="5" t="s">
        <v>33</v>
      </c>
    </row>
    <row r="50" spans="1:20" ht="25.2" hidden="1" x14ac:dyDescent="0.3">
      <c r="A50" s="5" t="s">
        <v>87</v>
      </c>
      <c r="B50" s="9" t="s">
        <v>129</v>
      </c>
      <c r="C50" s="5" t="s">
        <v>51</v>
      </c>
      <c r="D50" s="5" t="s">
        <v>51</v>
      </c>
      <c r="E50" s="5" t="s">
        <v>43</v>
      </c>
      <c r="F50" s="5" t="s">
        <v>24</v>
      </c>
      <c r="G50" s="5" t="s">
        <v>25</v>
      </c>
      <c r="H50" s="5" t="s">
        <v>26</v>
      </c>
      <c r="I50" s="7">
        <v>30000000</v>
      </c>
      <c r="J50" s="7">
        <v>30000000</v>
      </c>
      <c r="K50" s="5" t="s">
        <v>27</v>
      </c>
      <c r="L50" s="5" t="s">
        <v>28</v>
      </c>
      <c r="M50" s="5" t="s">
        <v>0</v>
      </c>
      <c r="N50" s="5" t="s">
        <v>0</v>
      </c>
      <c r="O50" s="5" t="s">
        <v>124</v>
      </c>
      <c r="P50" s="5" t="s">
        <v>31</v>
      </c>
      <c r="Q50" s="5" t="s">
        <v>125</v>
      </c>
      <c r="R50" s="5" t="s">
        <v>27</v>
      </c>
      <c r="S50" s="5" t="s">
        <v>33</v>
      </c>
    </row>
    <row r="51" spans="1:20" ht="14.4" hidden="1" x14ac:dyDescent="0.3">
      <c r="A51" s="5" t="s">
        <v>130</v>
      </c>
      <c r="B51" s="9" t="s">
        <v>131</v>
      </c>
      <c r="C51" s="5" t="s">
        <v>110</v>
      </c>
      <c r="D51" s="5" t="s">
        <v>110</v>
      </c>
      <c r="E51" s="5" t="s">
        <v>111</v>
      </c>
      <c r="F51" s="5" t="s">
        <v>24</v>
      </c>
      <c r="G51" s="5" t="s">
        <v>25</v>
      </c>
      <c r="H51" s="5" t="s">
        <v>26</v>
      </c>
      <c r="I51" s="7">
        <v>80000000</v>
      </c>
      <c r="J51" s="7">
        <v>80000000</v>
      </c>
      <c r="K51" s="5" t="s">
        <v>27</v>
      </c>
      <c r="L51" s="5" t="s">
        <v>28</v>
      </c>
      <c r="M51" s="5" t="s">
        <v>0</v>
      </c>
      <c r="N51" s="5" t="s">
        <v>0</v>
      </c>
      <c r="O51" s="5" t="s">
        <v>132</v>
      </c>
      <c r="P51" s="5" t="s">
        <v>31</v>
      </c>
      <c r="Q51" s="5" t="s">
        <v>133</v>
      </c>
      <c r="R51" s="5" t="s">
        <v>27</v>
      </c>
      <c r="S51" s="5" t="s">
        <v>33</v>
      </c>
    </row>
    <row r="52" spans="1:20" ht="25.2" hidden="1" x14ac:dyDescent="0.3">
      <c r="A52" s="5" t="s">
        <v>134</v>
      </c>
      <c r="B52" s="6" t="s">
        <v>135</v>
      </c>
      <c r="C52" s="5" t="s">
        <v>110</v>
      </c>
      <c r="D52" s="5" t="s">
        <v>110</v>
      </c>
      <c r="E52" s="5" t="s">
        <v>111</v>
      </c>
      <c r="F52" s="5" t="s">
        <v>24</v>
      </c>
      <c r="G52" s="5" t="s">
        <v>56</v>
      </c>
      <c r="H52" s="5" t="s">
        <v>26</v>
      </c>
      <c r="I52" s="7">
        <v>854539445</v>
      </c>
      <c r="J52" s="7">
        <v>854539445</v>
      </c>
      <c r="K52" s="5" t="s">
        <v>27</v>
      </c>
      <c r="L52" s="5" t="s">
        <v>28</v>
      </c>
      <c r="M52" s="5" t="s">
        <v>0</v>
      </c>
      <c r="N52" s="5" t="s">
        <v>0</v>
      </c>
      <c r="O52" s="5" t="s">
        <v>30</v>
      </c>
      <c r="P52" s="5" t="s">
        <v>31</v>
      </c>
      <c r="Q52" s="5" t="s">
        <v>32</v>
      </c>
      <c r="R52" s="5" t="s">
        <v>27</v>
      </c>
      <c r="S52" s="5" t="s">
        <v>33</v>
      </c>
      <c r="T52" s="1" t="s">
        <v>783</v>
      </c>
    </row>
    <row r="53" spans="1:20" ht="25.2" hidden="1" x14ac:dyDescent="0.3">
      <c r="A53" s="5" t="s">
        <v>136</v>
      </c>
      <c r="B53" s="9" t="s">
        <v>137</v>
      </c>
      <c r="C53" s="5" t="s">
        <v>81</v>
      </c>
      <c r="D53" s="5" t="s">
        <v>81</v>
      </c>
      <c r="E53" s="5" t="s">
        <v>82</v>
      </c>
      <c r="F53" s="5" t="s">
        <v>24</v>
      </c>
      <c r="G53" s="5" t="s">
        <v>25</v>
      </c>
      <c r="H53" s="5" t="s">
        <v>26</v>
      </c>
      <c r="I53" s="7">
        <v>5000000000</v>
      </c>
      <c r="J53" s="7">
        <v>5000000000</v>
      </c>
      <c r="K53" s="5" t="s">
        <v>27</v>
      </c>
      <c r="L53" s="5" t="s">
        <v>28</v>
      </c>
      <c r="M53" s="5" t="s">
        <v>0</v>
      </c>
      <c r="N53" s="5" t="s">
        <v>29</v>
      </c>
      <c r="O53" s="5" t="s">
        <v>121</v>
      </c>
      <c r="P53" s="5" t="s">
        <v>31</v>
      </c>
      <c r="Q53" s="5" t="s">
        <v>122</v>
      </c>
      <c r="R53" s="5" t="s">
        <v>27</v>
      </c>
      <c r="S53" s="5" t="s">
        <v>33</v>
      </c>
    </row>
    <row r="54" spans="1:20" ht="25.2" hidden="1" x14ac:dyDescent="0.3">
      <c r="A54" s="5" t="s">
        <v>87</v>
      </c>
      <c r="B54" s="9" t="s">
        <v>138</v>
      </c>
      <c r="C54" s="5" t="s">
        <v>110</v>
      </c>
      <c r="D54" s="5" t="s">
        <v>110</v>
      </c>
      <c r="E54" s="5" t="s">
        <v>127</v>
      </c>
      <c r="F54" s="5" t="s">
        <v>24</v>
      </c>
      <c r="G54" s="5" t="s">
        <v>25</v>
      </c>
      <c r="H54" s="5" t="s">
        <v>26</v>
      </c>
      <c r="I54" s="7">
        <v>21000000</v>
      </c>
      <c r="J54" s="7">
        <v>21000000</v>
      </c>
      <c r="K54" s="5" t="s">
        <v>27</v>
      </c>
      <c r="L54" s="5" t="s">
        <v>28</v>
      </c>
      <c r="M54" s="5" t="s">
        <v>0</v>
      </c>
      <c r="N54" s="5" t="s">
        <v>0</v>
      </c>
      <c r="O54" s="5" t="s">
        <v>139</v>
      </c>
      <c r="P54" s="5" t="s">
        <v>31</v>
      </c>
      <c r="Q54" s="5" t="s">
        <v>140</v>
      </c>
      <c r="R54" s="5" t="s">
        <v>27</v>
      </c>
      <c r="S54" s="5" t="s">
        <v>33</v>
      </c>
    </row>
    <row r="55" spans="1:20" ht="14.4" hidden="1" x14ac:dyDescent="0.3">
      <c r="A55" s="5" t="s">
        <v>141</v>
      </c>
      <c r="B55" s="9" t="s">
        <v>142</v>
      </c>
      <c r="C55" s="5" t="s">
        <v>110</v>
      </c>
      <c r="D55" s="5" t="s">
        <v>110</v>
      </c>
      <c r="E55" s="5" t="s">
        <v>127</v>
      </c>
      <c r="F55" s="5" t="s">
        <v>24</v>
      </c>
      <c r="G55" s="5" t="s">
        <v>25</v>
      </c>
      <c r="H55" s="5" t="s">
        <v>89</v>
      </c>
      <c r="I55" s="7">
        <v>200000000</v>
      </c>
      <c r="J55" s="7">
        <v>200000000</v>
      </c>
      <c r="K55" s="5" t="s">
        <v>27</v>
      </c>
      <c r="L55" s="5" t="s">
        <v>28</v>
      </c>
      <c r="M55" s="5" t="s">
        <v>0</v>
      </c>
      <c r="N55" s="5" t="s">
        <v>0</v>
      </c>
      <c r="O55" s="5" t="s">
        <v>143</v>
      </c>
      <c r="P55" s="5" t="s">
        <v>31</v>
      </c>
      <c r="Q55" s="5" t="s">
        <v>144</v>
      </c>
      <c r="R55" s="5" t="s">
        <v>27</v>
      </c>
      <c r="S55" s="5" t="s">
        <v>33</v>
      </c>
    </row>
    <row r="56" spans="1:20" ht="50.4" hidden="1" x14ac:dyDescent="0.3">
      <c r="A56" s="5" t="s">
        <v>145</v>
      </c>
      <c r="B56" s="9" t="s">
        <v>146</v>
      </c>
      <c r="C56" s="5" t="s">
        <v>110</v>
      </c>
      <c r="D56" s="5" t="s">
        <v>110</v>
      </c>
      <c r="E56" s="5" t="s">
        <v>111</v>
      </c>
      <c r="F56" s="5" t="s">
        <v>24</v>
      </c>
      <c r="G56" s="5" t="s">
        <v>25</v>
      </c>
      <c r="H56" s="5" t="s">
        <v>26</v>
      </c>
      <c r="I56" s="7">
        <v>259288828</v>
      </c>
      <c r="J56" s="7">
        <v>259288828</v>
      </c>
      <c r="K56" s="5" t="s">
        <v>27</v>
      </c>
      <c r="L56" s="5" t="s">
        <v>28</v>
      </c>
      <c r="M56" s="5" t="s">
        <v>0</v>
      </c>
      <c r="N56" s="5" t="s">
        <v>0</v>
      </c>
      <c r="O56" s="5" t="s">
        <v>147</v>
      </c>
      <c r="P56" s="5" t="s">
        <v>31</v>
      </c>
      <c r="Q56" s="5" t="s">
        <v>148</v>
      </c>
      <c r="R56" s="5" t="s">
        <v>27</v>
      </c>
      <c r="S56" s="5" t="s">
        <v>33</v>
      </c>
    </row>
    <row r="57" spans="1:20" ht="50.4" hidden="1" x14ac:dyDescent="0.3">
      <c r="A57" s="5" t="s">
        <v>87</v>
      </c>
      <c r="B57" s="9" t="s">
        <v>149</v>
      </c>
      <c r="C57" s="5" t="s">
        <v>54</v>
      </c>
      <c r="D57" s="5" t="s">
        <v>54</v>
      </c>
      <c r="E57" s="5" t="s">
        <v>46</v>
      </c>
      <c r="F57" s="5" t="s">
        <v>24</v>
      </c>
      <c r="G57" s="5" t="s">
        <v>25</v>
      </c>
      <c r="H57" s="5" t="s">
        <v>26</v>
      </c>
      <c r="I57" s="7">
        <v>70000000</v>
      </c>
      <c r="J57" s="7">
        <v>70000000</v>
      </c>
      <c r="K57" s="5" t="s">
        <v>27</v>
      </c>
      <c r="L57" s="5" t="s">
        <v>28</v>
      </c>
      <c r="M57" s="5" t="s">
        <v>0</v>
      </c>
      <c r="N57" s="5" t="s">
        <v>29</v>
      </c>
      <c r="O57" s="5" t="s">
        <v>150</v>
      </c>
      <c r="P57" s="5" t="s">
        <v>31</v>
      </c>
      <c r="Q57" s="5" t="s">
        <v>151</v>
      </c>
      <c r="R57" s="5" t="s">
        <v>27</v>
      </c>
      <c r="S57" s="5" t="s">
        <v>33</v>
      </c>
    </row>
    <row r="58" spans="1:20" ht="25.2" hidden="1" x14ac:dyDescent="0.3">
      <c r="A58" s="5" t="s">
        <v>152</v>
      </c>
      <c r="B58" s="9" t="s">
        <v>153</v>
      </c>
      <c r="C58" s="5" t="s">
        <v>110</v>
      </c>
      <c r="D58" s="5" t="s">
        <v>110</v>
      </c>
      <c r="E58" s="5" t="s">
        <v>23</v>
      </c>
      <c r="F58" s="5" t="s">
        <v>24</v>
      </c>
      <c r="G58" s="5" t="s">
        <v>25</v>
      </c>
      <c r="H58" s="5" t="s">
        <v>26</v>
      </c>
      <c r="I58" s="7">
        <v>21000000</v>
      </c>
      <c r="J58" s="7">
        <v>21000000</v>
      </c>
      <c r="K58" s="5" t="s">
        <v>27</v>
      </c>
      <c r="L58" s="5" t="s">
        <v>28</v>
      </c>
      <c r="M58" s="5" t="s">
        <v>0</v>
      </c>
      <c r="N58" s="5" t="s">
        <v>29</v>
      </c>
      <c r="O58" s="5" t="s">
        <v>154</v>
      </c>
      <c r="P58" s="5" t="s">
        <v>31</v>
      </c>
      <c r="Q58" s="5" t="s">
        <v>155</v>
      </c>
      <c r="R58" s="5" t="s">
        <v>27</v>
      </c>
      <c r="S58" s="5" t="s">
        <v>33</v>
      </c>
    </row>
    <row r="59" spans="1:20" ht="25.2" hidden="1" x14ac:dyDescent="0.3">
      <c r="A59" s="5" t="s">
        <v>156</v>
      </c>
      <c r="B59" s="6" t="s">
        <v>157</v>
      </c>
      <c r="C59" s="5" t="s">
        <v>51</v>
      </c>
      <c r="D59" s="5" t="s">
        <v>51</v>
      </c>
      <c r="E59" s="5" t="s">
        <v>43</v>
      </c>
      <c r="F59" s="5" t="s">
        <v>24</v>
      </c>
      <c r="G59" s="5" t="s">
        <v>36</v>
      </c>
      <c r="H59" s="5" t="s">
        <v>89</v>
      </c>
      <c r="I59" s="7">
        <v>3000000000</v>
      </c>
      <c r="J59" s="7">
        <v>3000000000</v>
      </c>
      <c r="K59" s="5" t="s">
        <v>27</v>
      </c>
      <c r="L59" s="5" t="s">
        <v>28</v>
      </c>
      <c r="M59" s="5" t="s">
        <v>0</v>
      </c>
      <c r="N59" s="5" t="s">
        <v>29</v>
      </c>
      <c r="O59" s="5" t="s">
        <v>30</v>
      </c>
      <c r="P59" s="5" t="s">
        <v>31</v>
      </c>
      <c r="Q59" s="5" t="s">
        <v>32</v>
      </c>
      <c r="R59" s="5" t="s">
        <v>27</v>
      </c>
      <c r="S59" s="5" t="s">
        <v>33</v>
      </c>
      <c r="T59" s="1" t="s">
        <v>783</v>
      </c>
    </row>
    <row r="60" spans="1:20" ht="25.2" hidden="1" x14ac:dyDescent="0.3">
      <c r="A60" s="5" t="s">
        <v>158</v>
      </c>
      <c r="B60" s="6" t="s">
        <v>159</v>
      </c>
      <c r="C60" s="5" t="s">
        <v>51</v>
      </c>
      <c r="D60" s="5" t="s">
        <v>51</v>
      </c>
      <c r="E60" s="5" t="s">
        <v>43</v>
      </c>
      <c r="F60" s="5" t="s">
        <v>24</v>
      </c>
      <c r="G60" s="5" t="s">
        <v>36</v>
      </c>
      <c r="H60" s="5" t="s">
        <v>89</v>
      </c>
      <c r="I60" s="7">
        <v>912138479</v>
      </c>
      <c r="J60" s="7">
        <v>912138479</v>
      </c>
      <c r="K60" s="5" t="s">
        <v>27</v>
      </c>
      <c r="L60" s="5" t="s">
        <v>28</v>
      </c>
      <c r="M60" s="5" t="s">
        <v>0</v>
      </c>
      <c r="N60" s="5" t="s">
        <v>29</v>
      </c>
      <c r="O60" s="5" t="s">
        <v>30</v>
      </c>
      <c r="P60" s="5" t="s">
        <v>31</v>
      </c>
      <c r="Q60" s="5" t="s">
        <v>32</v>
      </c>
      <c r="R60" s="5" t="s">
        <v>27</v>
      </c>
      <c r="S60" s="5" t="s">
        <v>33</v>
      </c>
      <c r="T60" s="1" t="s">
        <v>783</v>
      </c>
    </row>
    <row r="61" spans="1:20" ht="37.799999999999997" hidden="1" x14ac:dyDescent="0.3">
      <c r="A61" s="5" t="s">
        <v>160</v>
      </c>
      <c r="B61" s="6" t="s">
        <v>161</v>
      </c>
      <c r="C61" s="5" t="s">
        <v>81</v>
      </c>
      <c r="D61" s="5" t="s">
        <v>81</v>
      </c>
      <c r="E61" s="5" t="s">
        <v>43</v>
      </c>
      <c r="F61" s="5" t="s">
        <v>24</v>
      </c>
      <c r="G61" s="5" t="s">
        <v>25</v>
      </c>
      <c r="H61" s="5" t="s">
        <v>26</v>
      </c>
      <c r="I61" s="7">
        <v>27192000</v>
      </c>
      <c r="J61" s="7">
        <v>27192000</v>
      </c>
      <c r="K61" s="5" t="s">
        <v>27</v>
      </c>
      <c r="L61" s="5" t="s">
        <v>28</v>
      </c>
      <c r="M61" s="5" t="s">
        <v>0</v>
      </c>
      <c r="N61" s="5" t="s">
        <v>29</v>
      </c>
      <c r="O61" s="5" t="s">
        <v>30</v>
      </c>
      <c r="P61" s="5" t="s">
        <v>31</v>
      </c>
      <c r="Q61" s="5" t="s">
        <v>32</v>
      </c>
      <c r="R61" s="5" t="s">
        <v>27</v>
      </c>
      <c r="S61" s="5" t="s">
        <v>33</v>
      </c>
      <c r="T61" s="1" t="s">
        <v>783</v>
      </c>
    </row>
    <row r="62" spans="1:20" ht="25.2" hidden="1" x14ac:dyDescent="0.3">
      <c r="A62" s="5" t="s">
        <v>152</v>
      </c>
      <c r="B62" s="9" t="s">
        <v>153</v>
      </c>
      <c r="C62" s="5" t="s">
        <v>162</v>
      </c>
      <c r="D62" s="5" t="s">
        <v>162</v>
      </c>
      <c r="E62" s="5" t="s">
        <v>23</v>
      </c>
      <c r="F62" s="5" t="s">
        <v>24</v>
      </c>
      <c r="G62" s="5" t="s">
        <v>25</v>
      </c>
      <c r="H62" s="5" t="s">
        <v>26</v>
      </c>
      <c r="I62" s="7">
        <v>14000000</v>
      </c>
      <c r="J62" s="7">
        <v>14000000</v>
      </c>
      <c r="K62" s="5" t="s">
        <v>27</v>
      </c>
      <c r="L62" s="5" t="s">
        <v>28</v>
      </c>
      <c r="M62" s="5" t="s">
        <v>0</v>
      </c>
      <c r="N62" s="5" t="s">
        <v>0</v>
      </c>
      <c r="O62" s="5" t="s">
        <v>163</v>
      </c>
      <c r="P62" s="5" t="s">
        <v>31</v>
      </c>
      <c r="Q62" s="5" t="s">
        <v>155</v>
      </c>
      <c r="R62" s="5" t="s">
        <v>27</v>
      </c>
      <c r="S62" s="5" t="s">
        <v>33</v>
      </c>
    </row>
    <row r="63" spans="1:20" ht="25.2" hidden="1" x14ac:dyDescent="0.3">
      <c r="A63" s="5" t="s">
        <v>152</v>
      </c>
      <c r="B63" s="9" t="s">
        <v>153</v>
      </c>
      <c r="C63" s="5" t="s">
        <v>162</v>
      </c>
      <c r="D63" s="5" t="s">
        <v>162</v>
      </c>
      <c r="E63" s="5" t="s">
        <v>23</v>
      </c>
      <c r="F63" s="5" t="s">
        <v>24</v>
      </c>
      <c r="G63" s="5" t="s">
        <v>25</v>
      </c>
      <c r="H63" s="5" t="s">
        <v>26</v>
      </c>
      <c r="I63" s="7">
        <v>15750000</v>
      </c>
      <c r="J63" s="7">
        <v>15750000</v>
      </c>
      <c r="K63" s="5" t="s">
        <v>27</v>
      </c>
      <c r="L63" s="5" t="s">
        <v>28</v>
      </c>
      <c r="M63" s="5" t="s">
        <v>0</v>
      </c>
      <c r="N63" s="5" t="s">
        <v>0</v>
      </c>
      <c r="O63" s="5" t="s">
        <v>163</v>
      </c>
      <c r="P63" s="5" t="s">
        <v>31</v>
      </c>
      <c r="Q63" s="5" t="s">
        <v>155</v>
      </c>
      <c r="R63" s="5" t="s">
        <v>27</v>
      </c>
      <c r="S63" s="5" t="s">
        <v>33</v>
      </c>
    </row>
    <row r="64" spans="1:20" ht="37.799999999999997" hidden="1" x14ac:dyDescent="0.3">
      <c r="A64" s="5" t="s">
        <v>114</v>
      </c>
      <c r="B64" s="6" t="s">
        <v>164</v>
      </c>
      <c r="C64" s="5" t="s">
        <v>54</v>
      </c>
      <c r="D64" s="5" t="s">
        <v>54</v>
      </c>
      <c r="E64" s="5" t="s">
        <v>46</v>
      </c>
      <c r="F64" s="5" t="s">
        <v>24</v>
      </c>
      <c r="G64" s="5" t="s">
        <v>25</v>
      </c>
      <c r="H64" s="5" t="s">
        <v>89</v>
      </c>
      <c r="I64" s="7">
        <v>24500000</v>
      </c>
      <c r="J64" s="7">
        <v>24500000</v>
      </c>
      <c r="K64" s="5" t="s">
        <v>27</v>
      </c>
      <c r="L64" s="5" t="s">
        <v>28</v>
      </c>
      <c r="M64" s="5" t="s">
        <v>0</v>
      </c>
      <c r="N64" s="5" t="s">
        <v>0</v>
      </c>
      <c r="O64" s="5" t="s">
        <v>117</v>
      </c>
      <c r="P64" s="5" t="s">
        <v>31</v>
      </c>
      <c r="Q64" s="5" t="s">
        <v>113</v>
      </c>
      <c r="R64" s="5" t="s">
        <v>27</v>
      </c>
      <c r="S64" s="5" t="s">
        <v>33</v>
      </c>
    </row>
    <row r="65" spans="1:20" ht="14.4" hidden="1" x14ac:dyDescent="0.3">
      <c r="A65" s="5" t="s">
        <v>141</v>
      </c>
      <c r="B65" s="9" t="s">
        <v>165</v>
      </c>
      <c r="C65" s="5" t="s">
        <v>162</v>
      </c>
      <c r="D65" s="5" t="s">
        <v>162</v>
      </c>
      <c r="E65" s="5" t="s">
        <v>166</v>
      </c>
      <c r="F65" s="5" t="s">
        <v>24</v>
      </c>
      <c r="G65" s="5" t="s">
        <v>25</v>
      </c>
      <c r="H65" s="5" t="s">
        <v>89</v>
      </c>
      <c r="I65" s="7">
        <v>229944000</v>
      </c>
      <c r="J65" s="7">
        <v>229944000</v>
      </c>
      <c r="K65" s="5" t="s">
        <v>27</v>
      </c>
      <c r="L65" s="5" t="s">
        <v>28</v>
      </c>
      <c r="M65" s="5" t="s">
        <v>0</v>
      </c>
      <c r="N65" s="5" t="s">
        <v>0</v>
      </c>
      <c r="O65" s="5" t="s">
        <v>167</v>
      </c>
      <c r="P65" s="5" t="s">
        <v>31</v>
      </c>
      <c r="Q65" s="5" t="s">
        <v>144</v>
      </c>
      <c r="R65" s="5" t="s">
        <v>27</v>
      </c>
      <c r="S65" s="5" t="s">
        <v>33</v>
      </c>
    </row>
    <row r="66" spans="1:20" ht="14.4" hidden="1" x14ac:dyDescent="0.3">
      <c r="A66" s="5" t="s">
        <v>141</v>
      </c>
      <c r="B66" s="9" t="s">
        <v>168</v>
      </c>
      <c r="C66" s="5" t="s">
        <v>162</v>
      </c>
      <c r="D66" s="5" t="s">
        <v>162</v>
      </c>
      <c r="E66" s="5" t="s">
        <v>43</v>
      </c>
      <c r="F66" s="5" t="s">
        <v>24</v>
      </c>
      <c r="G66" s="5" t="s">
        <v>25</v>
      </c>
      <c r="H66" s="5" t="s">
        <v>89</v>
      </c>
      <c r="I66" s="7">
        <v>180049896</v>
      </c>
      <c r="J66" s="7">
        <v>180049896</v>
      </c>
      <c r="K66" s="5" t="s">
        <v>27</v>
      </c>
      <c r="L66" s="5" t="s">
        <v>28</v>
      </c>
      <c r="M66" s="5" t="s">
        <v>0</v>
      </c>
      <c r="N66" s="5" t="s">
        <v>0</v>
      </c>
      <c r="O66" s="5" t="s">
        <v>167</v>
      </c>
      <c r="P66" s="5" t="s">
        <v>31</v>
      </c>
      <c r="Q66" s="5" t="s">
        <v>144</v>
      </c>
      <c r="R66" s="5" t="s">
        <v>27</v>
      </c>
      <c r="S66" s="5" t="s">
        <v>33</v>
      </c>
    </row>
    <row r="67" spans="1:20" ht="14.4" hidden="1" x14ac:dyDescent="0.3">
      <c r="A67" s="5" t="s">
        <v>141</v>
      </c>
      <c r="B67" s="9" t="s">
        <v>169</v>
      </c>
      <c r="C67" s="5" t="s">
        <v>162</v>
      </c>
      <c r="D67" s="5" t="s">
        <v>162</v>
      </c>
      <c r="E67" s="5" t="s">
        <v>127</v>
      </c>
      <c r="F67" s="5" t="s">
        <v>24</v>
      </c>
      <c r="G67" s="5" t="s">
        <v>25</v>
      </c>
      <c r="H67" s="5" t="s">
        <v>89</v>
      </c>
      <c r="I67" s="7">
        <v>200000000</v>
      </c>
      <c r="J67" s="7">
        <v>200000000</v>
      </c>
      <c r="K67" s="5" t="s">
        <v>27</v>
      </c>
      <c r="L67" s="5" t="s">
        <v>28</v>
      </c>
      <c r="M67" s="5" t="s">
        <v>0</v>
      </c>
      <c r="N67" s="5" t="s">
        <v>0</v>
      </c>
      <c r="O67" s="5" t="s">
        <v>167</v>
      </c>
      <c r="P67" s="5" t="s">
        <v>31</v>
      </c>
      <c r="Q67" s="5" t="s">
        <v>144</v>
      </c>
      <c r="R67" s="5" t="s">
        <v>27</v>
      </c>
      <c r="S67" s="5" t="s">
        <v>33</v>
      </c>
    </row>
    <row r="68" spans="1:20" ht="25.2" hidden="1" x14ac:dyDescent="0.3">
      <c r="A68" s="5" t="s">
        <v>141</v>
      </c>
      <c r="B68" s="9" t="s">
        <v>170</v>
      </c>
      <c r="C68" s="5" t="s">
        <v>162</v>
      </c>
      <c r="D68" s="5" t="s">
        <v>162</v>
      </c>
      <c r="E68" s="5" t="s">
        <v>23</v>
      </c>
      <c r="F68" s="5" t="s">
        <v>24</v>
      </c>
      <c r="G68" s="5" t="s">
        <v>25</v>
      </c>
      <c r="H68" s="5" t="s">
        <v>89</v>
      </c>
      <c r="I68" s="7">
        <v>120000000</v>
      </c>
      <c r="J68" s="7">
        <v>120000000</v>
      </c>
      <c r="K68" s="5" t="s">
        <v>27</v>
      </c>
      <c r="L68" s="5" t="s">
        <v>28</v>
      </c>
      <c r="M68" s="5" t="s">
        <v>0</v>
      </c>
      <c r="N68" s="5" t="s">
        <v>0</v>
      </c>
      <c r="O68" s="5" t="s">
        <v>167</v>
      </c>
      <c r="P68" s="5" t="s">
        <v>31</v>
      </c>
      <c r="Q68" s="5" t="s">
        <v>144</v>
      </c>
      <c r="R68" s="5" t="s">
        <v>27</v>
      </c>
      <c r="S68" s="5" t="s">
        <v>33</v>
      </c>
    </row>
    <row r="69" spans="1:20" ht="50.4" hidden="1" x14ac:dyDescent="0.3">
      <c r="A69" s="5" t="s">
        <v>87</v>
      </c>
      <c r="B69" s="9" t="s">
        <v>171</v>
      </c>
      <c r="C69" s="5" t="s">
        <v>172</v>
      </c>
      <c r="D69" s="5" t="s">
        <v>172</v>
      </c>
      <c r="E69" s="5" t="s">
        <v>93</v>
      </c>
      <c r="F69" s="5" t="s">
        <v>24</v>
      </c>
      <c r="G69" s="5" t="s">
        <v>25</v>
      </c>
      <c r="H69" s="5" t="s">
        <v>26</v>
      </c>
      <c r="I69" s="7">
        <v>8800000</v>
      </c>
      <c r="J69" s="7">
        <v>8800000</v>
      </c>
      <c r="K69" s="5" t="s">
        <v>27</v>
      </c>
      <c r="L69" s="5" t="s">
        <v>28</v>
      </c>
      <c r="M69" s="5" t="s">
        <v>0</v>
      </c>
      <c r="N69" s="5" t="s">
        <v>0</v>
      </c>
      <c r="O69" s="5" t="s">
        <v>173</v>
      </c>
      <c r="P69" s="5" t="s">
        <v>31</v>
      </c>
      <c r="Q69" s="5" t="s">
        <v>174</v>
      </c>
      <c r="R69" s="5" t="s">
        <v>27</v>
      </c>
      <c r="S69" s="5" t="s">
        <v>33</v>
      </c>
    </row>
    <row r="70" spans="1:20" ht="37.799999999999997" hidden="1" x14ac:dyDescent="0.3">
      <c r="A70" s="5" t="s">
        <v>87</v>
      </c>
      <c r="B70" s="9" t="s">
        <v>175</v>
      </c>
      <c r="C70" s="5" t="s">
        <v>172</v>
      </c>
      <c r="D70" s="5" t="s">
        <v>172</v>
      </c>
      <c r="E70" s="5" t="s">
        <v>93</v>
      </c>
      <c r="F70" s="5" t="s">
        <v>24</v>
      </c>
      <c r="G70" s="5" t="s">
        <v>25</v>
      </c>
      <c r="H70" s="5" t="s">
        <v>89</v>
      </c>
      <c r="I70" s="7">
        <v>300000000</v>
      </c>
      <c r="J70" s="7">
        <v>300000000</v>
      </c>
      <c r="K70" s="5" t="s">
        <v>27</v>
      </c>
      <c r="L70" s="5" t="s">
        <v>28</v>
      </c>
      <c r="M70" s="5" t="s">
        <v>0</v>
      </c>
      <c r="N70" s="5" t="s">
        <v>0</v>
      </c>
      <c r="O70" s="5" t="s">
        <v>176</v>
      </c>
      <c r="P70" s="5" t="s">
        <v>31</v>
      </c>
      <c r="Q70" s="5" t="s">
        <v>177</v>
      </c>
      <c r="R70" s="5" t="s">
        <v>27</v>
      </c>
      <c r="S70" s="5" t="s">
        <v>33</v>
      </c>
    </row>
    <row r="71" spans="1:20" ht="25.2" hidden="1" x14ac:dyDescent="0.3">
      <c r="A71" s="5" t="s">
        <v>87</v>
      </c>
      <c r="B71" s="9" t="s">
        <v>178</v>
      </c>
      <c r="C71" s="5" t="s">
        <v>172</v>
      </c>
      <c r="D71" s="5" t="s">
        <v>172</v>
      </c>
      <c r="E71" s="5" t="s">
        <v>93</v>
      </c>
      <c r="F71" s="5" t="s">
        <v>24</v>
      </c>
      <c r="G71" s="5" t="s">
        <v>25</v>
      </c>
      <c r="H71" s="5" t="s">
        <v>89</v>
      </c>
      <c r="I71" s="7">
        <v>150000000</v>
      </c>
      <c r="J71" s="7">
        <v>150000000</v>
      </c>
      <c r="K71" s="5" t="s">
        <v>27</v>
      </c>
      <c r="L71" s="5" t="s">
        <v>28</v>
      </c>
      <c r="M71" s="5" t="s">
        <v>0</v>
      </c>
      <c r="N71" s="5" t="s">
        <v>0</v>
      </c>
      <c r="O71" s="5" t="s">
        <v>176</v>
      </c>
      <c r="P71" s="5" t="s">
        <v>31</v>
      </c>
      <c r="Q71" s="5" t="s">
        <v>177</v>
      </c>
      <c r="R71" s="5" t="s">
        <v>27</v>
      </c>
      <c r="S71" s="5" t="s">
        <v>33</v>
      </c>
    </row>
    <row r="72" spans="1:20" ht="25.2" hidden="1" x14ac:dyDescent="0.3">
      <c r="A72" s="5" t="s">
        <v>160</v>
      </c>
      <c r="B72" s="6" t="s">
        <v>179</v>
      </c>
      <c r="C72" s="5" t="s">
        <v>172</v>
      </c>
      <c r="D72" s="5" t="s">
        <v>172</v>
      </c>
      <c r="E72" s="5" t="s">
        <v>93</v>
      </c>
      <c r="F72" s="5" t="s">
        <v>24</v>
      </c>
      <c r="G72" s="5" t="s">
        <v>25</v>
      </c>
      <c r="H72" s="5" t="s">
        <v>26</v>
      </c>
      <c r="I72" s="7">
        <v>35009700</v>
      </c>
      <c r="J72" s="7">
        <v>35009700</v>
      </c>
      <c r="K72" s="5" t="s">
        <v>27</v>
      </c>
      <c r="L72" s="5" t="s">
        <v>28</v>
      </c>
      <c r="M72" s="5" t="s">
        <v>0</v>
      </c>
      <c r="N72" s="5" t="s">
        <v>0</v>
      </c>
      <c r="O72" s="5" t="s">
        <v>39</v>
      </c>
      <c r="P72" s="5" t="s">
        <v>31</v>
      </c>
      <c r="Q72" s="5" t="s">
        <v>32</v>
      </c>
      <c r="R72" s="5" t="s">
        <v>27</v>
      </c>
      <c r="S72" s="5" t="s">
        <v>33</v>
      </c>
      <c r="T72" s="1" t="s">
        <v>783</v>
      </c>
    </row>
    <row r="73" spans="1:20" ht="37.799999999999997" hidden="1" x14ac:dyDescent="0.3">
      <c r="A73" s="5" t="s">
        <v>180</v>
      </c>
      <c r="B73" s="9" t="s">
        <v>181</v>
      </c>
      <c r="C73" s="5" t="s">
        <v>172</v>
      </c>
      <c r="D73" s="5" t="s">
        <v>172</v>
      </c>
      <c r="E73" s="5" t="s">
        <v>93</v>
      </c>
      <c r="F73" s="5" t="s">
        <v>24</v>
      </c>
      <c r="G73" s="5" t="s">
        <v>182</v>
      </c>
      <c r="H73" s="5" t="s">
        <v>26</v>
      </c>
      <c r="I73" s="7">
        <v>4000000</v>
      </c>
      <c r="J73" s="7">
        <v>4000000</v>
      </c>
      <c r="K73" s="5" t="s">
        <v>27</v>
      </c>
      <c r="L73" s="5" t="s">
        <v>28</v>
      </c>
      <c r="M73" s="5" t="s">
        <v>0</v>
      </c>
      <c r="N73" s="5" t="s">
        <v>0</v>
      </c>
      <c r="O73" s="5" t="s">
        <v>183</v>
      </c>
      <c r="P73" s="5" t="s">
        <v>31</v>
      </c>
      <c r="Q73" s="5" t="s">
        <v>184</v>
      </c>
      <c r="R73" s="5" t="s">
        <v>27</v>
      </c>
      <c r="S73" s="5" t="s">
        <v>33</v>
      </c>
    </row>
    <row r="74" spans="1:20" ht="37.799999999999997" hidden="1" x14ac:dyDescent="0.3">
      <c r="A74" s="5" t="s">
        <v>77</v>
      </c>
      <c r="B74" s="9" t="s">
        <v>185</v>
      </c>
      <c r="C74" s="5" t="s">
        <v>172</v>
      </c>
      <c r="D74" s="5" t="s">
        <v>172</v>
      </c>
      <c r="E74" s="5" t="s">
        <v>93</v>
      </c>
      <c r="F74" s="5" t="s">
        <v>24</v>
      </c>
      <c r="G74" s="5" t="s">
        <v>25</v>
      </c>
      <c r="H74" s="5" t="s">
        <v>89</v>
      </c>
      <c r="I74" s="7">
        <v>18400000</v>
      </c>
      <c r="J74" s="7">
        <v>18400000</v>
      </c>
      <c r="K74" s="5" t="s">
        <v>27</v>
      </c>
      <c r="L74" s="5" t="s">
        <v>28</v>
      </c>
      <c r="M74" s="5" t="s">
        <v>0</v>
      </c>
      <c r="N74" s="5" t="s">
        <v>0</v>
      </c>
      <c r="O74" s="5" t="s">
        <v>186</v>
      </c>
      <c r="P74" s="5" t="s">
        <v>31</v>
      </c>
      <c r="Q74" s="5" t="s">
        <v>187</v>
      </c>
      <c r="R74" s="5" t="s">
        <v>27</v>
      </c>
      <c r="S74" s="5" t="s">
        <v>33</v>
      </c>
    </row>
    <row r="75" spans="1:20" ht="37.799999999999997" hidden="1" x14ac:dyDescent="0.3">
      <c r="A75" s="5" t="s">
        <v>77</v>
      </c>
      <c r="B75" s="9" t="s">
        <v>185</v>
      </c>
      <c r="C75" s="5" t="s">
        <v>172</v>
      </c>
      <c r="D75" s="5" t="s">
        <v>172</v>
      </c>
      <c r="E75" s="5" t="s">
        <v>93</v>
      </c>
      <c r="F75" s="5" t="s">
        <v>24</v>
      </c>
      <c r="G75" s="5" t="s">
        <v>25</v>
      </c>
      <c r="H75" s="5" t="s">
        <v>26</v>
      </c>
      <c r="I75" s="7">
        <v>17300000</v>
      </c>
      <c r="J75" s="7">
        <v>17300000</v>
      </c>
      <c r="K75" s="5" t="s">
        <v>27</v>
      </c>
      <c r="L75" s="5" t="s">
        <v>28</v>
      </c>
      <c r="M75" s="5" t="s">
        <v>0</v>
      </c>
      <c r="N75" s="5" t="s">
        <v>0</v>
      </c>
      <c r="O75" s="5" t="s">
        <v>186</v>
      </c>
      <c r="P75" s="5" t="s">
        <v>31</v>
      </c>
      <c r="Q75" s="5" t="s">
        <v>187</v>
      </c>
      <c r="R75" s="5" t="s">
        <v>27</v>
      </c>
      <c r="S75" s="5" t="s">
        <v>33</v>
      </c>
    </row>
    <row r="76" spans="1:20" ht="50.4" hidden="1" x14ac:dyDescent="0.3">
      <c r="A76" s="5" t="s">
        <v>188</v>
      </c>
      <c r="B76" s="9" t="s">
        <v>189</v>
      </c>
      <c r="C76" s="5" t="s">
        <v>172</v>
      </c>
      <c r="D76" s="5" t="s">
        <v>172</v>
      </c>
      <c r="E76" s="5" t="s">
        <v>93</v>
      </c>
      <c r="F76" s="5" t="s">
        <v>24</v>
      </c>
      <c r="G76" s="5" t="s">
        <v>25</v>
      </c>
      <c r="H76" s="5" t="s">
        <v>26</v>
      </c>
      <c r="I76" s="7">
        <v>15000000</v>
      </c>
      <c r="J76" s="7">
        <v>15000000</v>
      </c>
      <c r="K76" s="5" t="s">
        <v>27</v>
      </c>
      <c r="L76" s="5" t="s">
        <v>28</v>
      </c>
      <c r="M76" s="5" t="s">
        <v>0</v>
      </c>
      <c r="N76" s="5" t="s">
        <v>0</v>
      </c>
      <c r="O76" s="5" t="s">
        <v>190</v>
      </c>
      <c r="P76" s="5" t="s">
        <v>31</v>
      </c>
      <c r="Q76" s="5" t="s">
        <v>191</v>
      </c>
      <c r="R76" s="5" t="s">
        <v>27</v>
      </c>
      <c r="S76" s="5" t="s">
        <v>33</v>
      </c>
    </row>
    <row r="77" spans="1:20" ht="25.2" hidden="1" x14ac:dyDescent="0.3">
      <c r="A77" s="5" t="s">
        <v>152</v>
      </c>
      <c r="B77" s="9" t="s">
        <v>192</v>
      </c>
      <c r="C77" s="5" t="s">
        <v>172</v>
      </c>
      <c r="D77" s="5" t="s">
        <v>172</v>
      </c>
      <c r="E77" s="5" t="s">
        <v>93</v>
      </c>
      <c r="F77" s="5" t="s">
        <v>24</v>
      </c>
      <c r="G77" s="5" t="s">
        <v>25</v>
      </c>
      <c r="H77" s="5" t="s">
        <v>26</v>
      </c>
      <c r="I77" s="7">
        <v>31500000</v>
      </c>
      <c r="J77" s="7">
        <v>31500000</v>
      </c>
      <c r="K77" s="5" t="s">
        <v>27</v>
      </c>
      <c r="L77" s="5" t="s">
        <v>28</v>
      </c>
      <c r="M77" s="5" t="s">
        <v>0</v>
      </c>
      <c r="N77" s="5" t="s">
        <v>0</v>
      </c>
      <c r="O77" s="5" t="s">
        <v>190</v>
      </c>
      <c r="P77" s="5" t="s">
        <v>31</v>
      </c>
      <c r="Q77" s="5" t="s">
        <v>191</v>
      </c>
      <c r="R77" s="5" t="s">
        <v>27</v>
      </c>
      <c r="S77" s="5" t="s">
        <v>33</v>
      </c>
    </row>
    <row r="78" spans="1:20" ht="37.799999999999997" hidden="1" x14ac:dyDescent="0.3">
      <c r="A78" s="5" t="s">
        <v>193</v>
      </c>
      <c r="B78" s="9" t="s">
        <v>194</v>
      </c>
      <c r="C78" s="5" t="s">
        <v>172</v>
      </c>
      <c r="D78" s="5" t="s">
        <v>172</v>
      </c>
      <c r="E78" s="5" t="s">
        <v>93</v>
      </c>
      <c r="F78" s="5" t="s">
        <v>24</v>
      </c>
      <c r="G78" s="5" t="s">
        <v>25</v>
      </c>
      <c r="H78" s="5" t="s">
        <v>26</v>
      </c>
      <c r="I78" s="7">
        <v>13500000</v>
      </c>
      <c r="J78" s="7">
        <v>13500000</v>
      </c>
      <c r="K78" s="5" t="s">
        <v>27</v>
      </c>
      <c r="L78" s="5" t="s">
        <v>28</v>
      </c>
      <c r="M78" s="5" t="s">
        <v>0</v>
      </c>
      <c r="N78" s="5" t="s">
        <v>0</v>
      </c>
      <c r="O78" s="5" t="s">
        <v>190</v>
      </c>
      <c r="P78" s="5" t="s">
        <v>31</v>
      </c>
      <c r="Q78" s="5" t="s">
        <v>191</v>
      </c>
      <c r="R78" s="5" t="s">
        <v>27</v>
      </c>
      <c r="S78" s="5" t="s">
        <v>33</v>
      </c>
    </row>
    <row r="79" spans="1:20" ht="25.2" hidden="1" x14ac:dyDescent="0.3">
      <c r="A79" s="5" t="s">
        <v>195</v>
      </c>
      <c r="B79" s="9" t="s">
        <v>196</v>
      </c>
      <c r="C79" s="5" t="s">
        <v>172</v>
      </c>
      <c r="D79" s="5" t="s">
        <v>172</v>
      </c>
      <c r="E79" s="5" t="s">
        <v>197</v>
      </c>
      <c r="F79" s="5" t="s">
        <v>24</v>
      </c>
      <c r="G79" s="5" t="s">
        <v>182</v>
      </c>
      <c r="H79" s="5" t="s">
        <v>26</v>
      </c>
      <c r="I79" s="7">
        <v>39111334</v>
      </c>
      <c r="J79" s="7">
        <v>39111334</v>
      </c>
      <c r="K79" s="5" t="s">
        <v>27</v>
      </c>
      <c r="L79" s="5" t="s">
        <v>28</v>
      </c>
      <c r="M79" s="5" t="s">
        <v>0</v>
      </c>
      <c r="N79" s="5" t="s">
        <v>0</v>
      </c>
      <c r="O79" s="5" t="s">
        <v>198</v>
      </c>
      <c r="P79" s="5" t="s">
        <v>31</v>
      </c>
      <c r="Q79" s="5" t="s">
        <v>199</v>
      </c>
      <c r="R79" s="5" t="s">
        <v>27</v>
      </c>
      <c r="S79" s="5" t="s">
        <v>33</v>
      </c>
    </row>
    <row r="80" spans="1:20" ht="25.2" hidden="1" x14ac:dyDescent="0.3">
      <c r="A80" s="5" t="s">
        <v>87</v>
      </c>
      <c r="B80" s="9" t="s">
        <v>200</v>
      </c>
      <c r="C80" s="5" t="s">
        <v>201</v>
      </c>
      <c r="D80" s="5" t="s">
        <v>201</v>
      </c>
      <c r="E80" s="5" t="s">
        <v>202</v>
      </c>
      <c r="F80" s="5" t="s">
        <v>24</v>
      </c>
      <c r="G80" s="5" t="s">
        <v>25</v>
      </c>
      <c r="H80" s="5" t="s">
        <v>26</v>
      </c>
      <c r="I80" s="7">
        <v>24000000</v>
      </c>
      <c r="J80" s="7">
        <v>24000000</v>
      </c>
      <c r="K80" s="5" t="s">
        <v>27</v>
      </c>
      <c r="L80" s="5" t="s">
        <v>28</v>
      </c>
      <c r="M80" s="5" t="s">
        <v>0</v>
      </c>
      <c r="N80" s="5" t="s">
        <v>0</v>
      </c>
      <c r="O80" s="5" t="s">
        <v>203</v>
      </c>
      <c r="P80" s="5" t="s">
        <v>31</v>
      </c>
      <c r="Q80" s="5" t="s">
        <v>204</v>
      </c>
      <c r="R80" s="5" t="s">
        <v>27</v>
      </c>
      <c r="S80" s="5" t="s">
        <v>33</v>
      </c>
    </row>
    <row r="81" spans="1:19" ht="63" hidden="1" x14ac:dyDescent="0.3">
      <c r="A81" s="5" t="s">
        <v>205</v>
      </c>
      <c r="B81" s="9" t="s">
        <v>206</v>
      </c>
      <c r="C81" s="5" t="s">
        <v>201</v>
      </c>
      <c r="D81" s="5" t="s">
        <v>201</v>
      </c>
      <c r="E81" s="5" t="s">
        <v>55</v>
      </c>
      <c r="F81" s="5" t="s">
        <v>24</v>
      </c>
      <c r="G81" s="5" t="s">
        <v>25</v>
      </c>
      <c r="H81" s="5" t="s">
        <v>26</v>
      </c>
      <c r="I81" s="7">
        <v>9000000</v>
      </c>
      <c r="J81" s="7">
        <v>9000000</v>
      </c>
      <c r="K81" s="5" t="s">
        <v>27</v>
      </c>
      <c r="L81" s="5" t="s">
        <v>28</v>
      </c>
      <c r="M81" s="5" t="s">
        <v>0</v>
      </c>
      <c r="N81" s="5" t="s">
        <v>0</v>
      </c>
      <c r="O81" s="5" t="s">
        <v>207</v>
      </c>
      <c r="P81" s="5" t="s">
        <v>31</v>
      </c>
      <c r="Q81" s="5" t="s">
        <v>208</v>
      </c>
      <c r="R81" s="5" t="s">
        <v>27</v>
      </c>
      <c r="S81" s="5" t="s">
        <v>33</v>
      </c>
    </row>
    <row r="82" spans="1:19" ht="37.799999999999997" hidden="1" x14ac:dyDescent="0.3">
      <c r="A82" s="5" t="s">
        <v>87</v>
      </c>
      <c r="B82" s="9" t="s">
        <v>209</v>
      </c>
      <c r="C82" s="5" t="s">
        <v>201</v>
      </c>
      <c r="D82" s="5" t="s">
        <v>201</v>
      </c>
      <c r="E82" s="5" t="s">
        <v>202</v>
      </c>
      <c r="F82" s="5" t="s">
        <v>24</v>
      </c>
      <c r="G82" s="5" t="s">
        <v>25</v>
      </c>
      <c r="H82" s="5" t="s">
        <v>26</v>
      </c>
      <c r="I82" s="7">
        <v>27000000</v>
      </c>
      <c r="J82" s="7">
        <v>27000000</v>
      </c>
      <c r="K82" s="5" t="s">
        <v>27</v>
      </c>
      <c r="L82" s="5" t="s">
        <v>28</v>
      </c>
      <c r="M82" s="5" t="s">
        <v>0</v>
      </c>
      <c r="N82" s="5" t="s">
        <v>0</v>
      </c>
      <c r="O82" s="5" t="s">
        <v>210</v>
      </c>
      <c r="P82" s="5" t="s">
        <v>31</v>
      </c>
      <c r="Q82" s="5" t="s">
        <v>211</v>
      </c>
      <c r="R82" s="5" t="s">
        <v>27</v>
      </c>
      <c r="S82" s="5" t="s">
        <v>33</v>
      </c>
    </row>
    <row r="83" spans="1:19" ht="37.799999999999997" hidden="1" x14ac:dyDescent="0.3">
      <c r="A83" s="5" t="s">
        <v>87</v>
      </c>
      <c r="B83" s="9" t="s">
        <v>212</v>
      </c>
      <c r="C83" s="5" t="s">
        <v>201</v>
      </c>
      <c r="D83" s="5" t="s">
        <v>201</v>
      </c>
      <c r="E83" s="5" t="s">
        <v>202</v>
      </c>
      <c r="F83" s="5" t="s">
        <v>24</v>
      </c>
      <c r="G83" s="5" t="s">
        <v>25</v>
      </c>
      <c r="H83" s="5" t="s">
        <v>26</v>
      </c>
      <c r="I83" s="7">
        <v>21000000</v>
      </c>
      <c r="J83" s="7">
        <v>21000000</v>
      </c>
      <c r="K83" s="5" t="s">
        <v>27</v>
      </c>
      <c r="L83" s="5" t="s">
        <v>28</v>
      </c>
      <c r="M83" s="5" t="s">
        <v>0</v>
      </c>
      <c r="N83" s="5" t="s">
        <v>0</v>
      </c>
      <c r="O83" s="5" t="s">
        <v>210</v>
      </c>
      <c r="P83" s="5" t="s">
        <v>31</v>
      </c>
      <c r="Q83" s="5" t="s">
        <v>211</v>
      </c>
      <c r="R83" s="5" t="s">
        <v>27</v>
      </c>
      <c r="S83" s="5" t="s">
        <v>33</v>
      </c>
    </row>
    <row r="84" spans="1:19" ht="50.4" hidden="1" x14ac:dyDescent="0.3">
      <c r="A84" s="5" t="s">
        <v>145</v>
      </c>
      <c r="B84" s="9" t="s">
        <v>213</v>
      </c>
      <c r="C84" s="5" t="s">
        <v>201</v>
      </c>
      <c r="D84" s="5" t="s">
        <v>201</v>
      </c>
      <c r="E84" s="5" t="s">
        <v>197</v>
      </c>
      <c r="F84" s="5" t="s">
        <v>24</v>
      </c>
      <c r="G84" s="5" t="s">
        <v>25</v>
      </c>
      <c r="H84" s="5" t="s">
        <v>26</v>
      </c>
      <c r="I84" s="7">
        <v>54876563</v>
      </c>
      <c r="J84" s="7">
        <v>54876563</v>
      </c>
      <c r="K84" s="5" t="s">
        <v>27</v>
      </c>
      <c r="L84" s="5" t="s">
        <v>28</v>
      </c>
      <c r="M84" s="5" t="s">
        <v>0</v>
      </c>
      <c r="N84" s="5" t="s">
        <v>0</v>
      </c>
      <c r="O84" s="5" t="s">
        <v>147</v>
      </c>
      <c r="P84" s="5" t="s">
        <v>31</v>
      </c>
      <c r="Q84" s="5" t="s">
        <v>148</v>
      </c>
      <c r="R84" s="5" t="s">
        <v>27</v>
      </c>
      <c r="S84" s="5" t="s">
        <v>33</v>
      </c>
    </row>
    <row r="85" spans="1:19" ht="37.799999999999997" hidden="1" x14ac:dyDescent="0.3">
      <c r="A85" s="5" t="s">
        <v>214</v>
      </c>
      <c r="B85" s="9" t="s">
        <v>215</v>
      </c>
      <c r="C85" s="5" t="s">
        <v>201</v>
      </c>
      <c r="D85" s="5" t="s">
        <v>201</v>
      </c>
      <c r="E85" s="5" t="s">
        <v>202</v>
      </c>
      <c r="F85" s="5" t="s">
        <v>24</v>
      </c>
      <c r="G85" s="5" t="s">
        <v>25</v>
      </c>
      <c r="H85" s="5" t="s">
        <v>26</v>
      </c>
      <c r="I85" s="7">
        <v>19635000</v>
      </c>
      <c r="J85" s="7">
        <v>19635000</v>
      </c>
      <c r="K85" s="5" t="s">
        <v>27</v>
      </c>
      <c r="L85" s="5" t="s">
        <v>28</v>
      </c>
      <c r="M85" s="5" t="s">
        <v>0</v>
      </c>
      <c r="N85" s="5" t="s">
        <v>0</v>
      </c>
      <c r="O85" s="5" t="s">
        <v>216</v>
      </c>
      <c r="P85" s="5" t="s">
        <v>31</v>
      </c>
      <c r="Q85" s="5" t="s">
        <v>217</v>
      </c>
      <c r="R85" s="5" t="s">
        <v>27</v>
      </c>
      <c r="S85" s="5" t="s">
        <v>33</v>
      </c>
    </row>
    <row r="86" spans="1:19" ht="25.2" hidden="1" x14ac:dyDescent="0.3">
      <c r="A86" s="5" t="s">
        <v>218</v>
      </c>
      <c r="B86" s="9" t="s">
        <v>219</v>
      </c>
      <c r="C86" s="5" t="s">
        <v>201</v>
      </c>
      <c r="D86" s="5" t="s">
        <v>201</v>
      </c>
      <c r="E86" s="5" t="s">
        <v>55</v>
      </c>
      <c r="F86" s="5" t="s">
        <v>24</v>
      </c>
      <c r="G86" s="5" t="s">
        <v>25</v>
      </c>
      <c r="H86" s="5" t="s">
        <v>26</v>
      </c>
      <c r="I86" s="7">
        <v>15163600</v>
      </c>
      <c r="J86" s="7">
        <v>15163600</v>
      </c>
      <c r="K86" s="5" t="s">
        <v>27</v>
      </c>
      <c r="L86" s="5" t="s">
        <v>28</v>
      </c>
      <c r="M86" s="5" t="s">
        <v>0</v>
      </c>
      <c r="N86" s="5" t="s">
        <v>0</v>
      </c>
      <c r="O86" s="5" t="s">
        <v>220</v>
      </c>
      <c r="P86" s="5" t="s">
        <v>31</v>
      </c>
      <c r="Q86" s="5" t="s">
        <v>221</v>
      </c>
      <c r="R86" s="5" t="s">
        <v>27</v>
      </c>
      <c r="S86" s="5" t="s">
        <v>33</v>
      </c>
    </row>
    <row r="87" spans="1:19" ht="25.2" hidden="1" x14ac:dyDescent="0.3">
      <c r="A87" s="5" t="s">
        <v>222</v>
      </c>
      <c r="B87" s="9" t="s">
        <v>223</v>
      </c>
      <c r="C87" s="5" t="s">
        <v>201</v>
      </c>
      <c r="D87" s="5" t="s">
        <v>201</v>
      </c>
      <c r="E87" s="5" t="s">
        <v>197</v>
      </c>
      <c r="F87" s="5" t="s">
        <v>24</v>
      </c>
      <c r="G87" s="5" t="s">
        <v>25</v>
      </c>
      <c r="H87" s="5" t="s">
        <v>26</v>
      </c>
      <c r="I87" s="7">
        <v>483148976</v>
      </c>
      <c r="J87" s="7">
        <v>483148976</v>
      </c>
      <c r="K87" s="5" t="s">
        <v>37</v>
      </c>
      <c r="L87" s="5" t="s">
        <v>224</v>
      </c>
      <c r="M87" s="5" t="s">
        <v>0</v>
      </c>
      <c r="N87" s="5" t="s">
        <v>0</v>
      </c>
      <c r="O87" s="5" t="s">
        <v>225</v>
      </c>
      <c r="P87" s="5" t="s">
        <v>31</v>
      </c>
      <c r="Q87" s="5" t="s">
        <v>226</v>
      </c>
      <c r="R87" s="5" t="s">
        <v>27</v>
      </c>
      <c r="S87" s="5" t="s">
        <v>33</v>
      </c>
    </row>
    <row r="88" spans="1:19" ht="25.2" hidden="1" x14ac:dyDescent="0.3">
      <c r="A88" s="5" t="s">
        <v>136</v>
      </c>
      <c r="B88" s="9" t="s">
        <v>227</v>
      </c>
      <c r="C88" s="5" t="s">
        <v>110</v>
      </c>
      <c r="D88" s="5" t="s">
        <v>110</v>
      </c>
      <c r="E88" s="5" t="s">
        <v>23</v>
      </c>
      <c r="F88" s="5" t="s">
        <v>24</v>
      </c>
      <c r="G88" s="5" t="s">
        <v>25</v>
      </c>
      <c r="H88" s="5" t="s">
        <v>26</v>
      </c>
      <c r="I88" s="7">
        <v>500000000</v>
      </c>
      <c r="J88" s="7">
        <v>500000000</v>
      </c>
      <c r="K88" s="5" t="s">
        <v>27</v>
      </c>
      <c r="L88" s="5" t="s">
        <v>28</v>
      </c>
      <c r="M88" s="5" t="s">
        <v>0</v>
      </c>
      <c r="N88" s="5" t="s">
        <v>0</v>
      </c>
      <c r="O88" s="5" t="s">
        <v>228</v>
      </c>
      <c r="P88" s="5" t="s">
        <v>31</v>
      </c>
      <c r="Q88" s="5" t="s">
        <v>122</v>
      </c>
      <c r="R88" s="5" t="s">
        <v>27</v>
      </c>
      <c r="S88" s="5" t="s">
        <v>33</v>
      </c>
    </row>
    <row r="89" spans="1:19" ht="50.4" hidden="1" x14ac:dyDescent="0.3">
      <c r="A89" s="5" t="s">
        <v>229</v>
      </c>
      <c r="B89" s="9" t="s">
        <v>230</v>
      </c>
      <c r="C89" s="5" t="s">
        <v>201</v>
      </c>
      <c r="D89" s="5" t="s">
        <v>201</v>
      </c>
      <c r="E89" s="5" t="s">
        <v>197</v>
      </c>
      <c r="F89" s="5" t="s">
        <v>24</v>
      </c>
      <c r="G89" s="5" t="s">
        <v>25</v>
      </c>
      <c r="H89" s="5" t="s">
        <v>26</v>
      </c>
      <c r="I89" s="7">
        <v>12000000</v>
      </c>
      <c r="J89" s="7">
        <v>12000000</v>
      </c>
      <c r="K89" s="5" t="s">
        <v>27</v>
      </c>
      <c r="L89" s="5" t="s">
        <v>28</v>
      </c>
      <c r="M89" s="5" t="s">
        <v>0</v>
      </c>
      <c r="N89" s="5" t="s">
        <v>0</v>
      </c>
      <c r="O89" s="5" t="s">
        <v>231</v>
      </c>
      <c r="P89" s="5" t="s">
        <v>31</v>
      </c>
      <c r="Q89" s="5" t="s">
        <v>232</v>
      </c>
      <c r="R89" s="5" t="s">
        <v>27</v>
      </c>
      <c r="S89" s="5" t="s">
        <v>33</v>
      </c>
    </row>
    <row r="90" spans="1:19" ht="25.2" hidden="1" x14ac:dyDescent="0.3">
      <c r="A90" s="5" t="s">
        <v>229</v>
      </c>
      <c r="B90" s="9" t="s">
        <v>233</v>
      </c>
      <c r="C90" s="5" t="s">
        <v>201</v>
      </c>
      <c r="D90" s="5" t="s">
        <v>201</v>
      </c>
      <c r="E90" s="5" t="s">
        <v>197</v>
      </c>
      <c r="F90" s="5" t="s">
        <v>24</v>
      </c>
      <c r="G90" s="5" t="s">
        <v>25</v>
      </c>
      <c r="H90" s="5" t="s">
        <v>26</v>
      </c>
      <c r="I90" s="7">
        <v>7000000</v>
      </c>
      <c r="J90" s="7">
        <v>7000000</v>
      </c>
      <c r="K90" s="5" t="s">
        <v>27</v>
      </c>
      <c r="L90" s="5" t="s">
        <v>28</v>
      </c>
      <c r="M90" s="5" t="s">
        <v>0</v>
      </c>
      <c r="N90" s="5" t="s">
        <v>0</v>
      </c>
      <c r="O90" s="5" t="s">
        <v>231</v>
      </c>
      <c r="P90" s="5" t="s">
        <v>31</v>
      </c>
      <c r="Q90" s="5" t="s">
        <v>232</v>
      </c>
      <c r="R90" s="5" t="s">
        <v>27</v>
      </c>
      <c r="S90" s="5" t="s">
        <v>33</v>
      </c>
    </row>
    <row r="91" spans="1:19" ht="25.2" hidden="1" x14ac:dyDescent="0.3">
      <c r="A91" s="5" t="s">
        <v>234</v>
      </c>
      <c r="B91" s="9" t="s">
        <v>235</v>
      </c>
      <c r="C91" s="5" t="s">
        <v>201</v>
      </c>
      <c r="D91" s="5" t="s">
        <v>201</v>
      </c>
      <c r="E91" s="5" t="s">
        <v>55</v>
      </c>
      <c r="F91" s="5" t="s">
        <v>24</v>
      </c>
      <c r="G91" s="5" t="s">
        <v>25</v>
      </c>
      <c r="H91" s="5" t="s">
        <v>26</v>
      </c>
      <c r="I91" s="7">
        <v>12248670</v>
      </c>
      <c r="J91" s="7">
        <v>12248670</v>
      </c>
      <c r="K91" s="5" t="s">
        <v>27</v>
      </c>
      <c r="L91" s="5" t="s">
        <v>28</v>
      </c>
      <c r="M91" s="5" t="s">
        <v>0</v>
      </c>
      <c r="N91" s="5" t="s">
        <v>0</v>
      </c>
      <c r="O91" s="5" t="s">
        <v>236</v>
      </c>
      <c r="P91" s="5" t="s">
        <v>31</v>
      </c>
      <c r="Q91" s="5" t="s">
        <v>237</v>
      </c>
      <c r="R91" s="5" t="s">
        <v>27</v>
      </c>
      <c r="S91" s="5" t="s">
        <v>33</v>
      </c>
    </row>
    <row r="92" spans="1:19" ht="14.4" hidden="1" x14ac:dyDescent="0.3">
      <c r="A92" s="5" t="s">
        <v>141</v>
      </c>
      <c r="B92" s="9" t="s">
        <v>238</v>
      </c>
      <c r="C92" s="5" t="s">
        <v>201</v>
      </c>
      <c r="D92" s="5" t="s">
        <v>201</v>
      </c>
      <c r="E92" s="5" t="s">
        <v>197</v>
      </c>
      <c r="F92" s="5" t="s">
        <v>24</v>
      </c>
      <c r="G92" s="5" t="s">
        <v>25</v>
      </c>
      <c r="H92" s="5" t="s">
        <v>89</v>
      </c>
      <c r="I92" s="7">
        <v>4068000000</v>
      </c>
      <c r="J92" s="7">
        <v>4068000000</v>
      </c>
      <c r="K92" s="5" t="s">
        <v>27</v>
      </c>
      <c r="L92" s="5" t="s">
        <v>28</v>
      </c>
      <c r="M92" s="5" t="s">
        <v>0</v>
      </c>
      <c r="N92" s="5" t="s">
        <v>0</v>
      </c>
      <c r="O92" s="5" t="s">
        <v>236</v>
      </c>
      <c r="P92" s="5" t="s">
        <v>31</v>
      </c>
      <c r="Q92" s="5" t="s">
        <v>239</v>
      </c>
      <c r="R92" s="5" t="s">
        <v>27</v>
      </c>
      <c r="S92" s="5" t="s">
        <v>33</v>
      </c>
    </row>
    <row r="93" spans="1:19" ht="25.2" hidden="1" x14ac:dyDescent="0.3">
      <c r="A93" s="5" t="s">
        <v>87</v>
      </c>
      <c r="B93" s="9" t="s">
        <v>240</v>
      </c>
      <c r="C93" s="5" t="s">
        <v>201</v>
      </c>
      <c r="D93" s="5" t="s">
        <v>201</v>
      </c>
      <c r="E93" s="5" t="s">
        <v>202</v>
      </c>
      <c r="F93" s="5" t="s">
        <v>24</v>
      </c>
      <c r="G93" s="5" t="s">
        <v>25</v>
      </c>
      <c r="H93" s="5" t="s">
        <v>89</v>
      </c>
      <c r="I93" s="7">
        <v>30600000</v>
      </c>
      <c r="J93" s="7">
        <v>30600000</v>
      </c>
      <c r="K93" s="5" t="s">
        <v>27</v>
      </c>
      <c r="L93" s="5" t="s">
        <v>28</v>
      </c>
      <c r="M93" s="5" t="s">
        <v>0</v>
      </c>
      <c r="N93" s="5" t="s">
        <v>0</v>
      </c>
      <c r="O93" s="5" t="s">
        <v>236</v>
      </c>
      <c r="P93" s="5" t="s">
        <v>31</v>
      </c>
      <c r="Q93" s="5" t="s">
        <v>239</v>
      </c>
      <c r="R93" s="5" t="s">
        <v>27</v>
      </c>
      <c r="S93" s="5" t="s">
        <v>33</v>
      </c>
    </row>
    <row r="94" spans="1:19" ht="37.799999999999997" hidden="1" x14ac:dyDescent="0.3">
      <c r="A94" s="5" t="s">
        <v>229</v>
      </c>
      <c r="B94" s="9" t="s">
        <v>241</v>
      </c>
      <c r="C94" s="5" t="s">
        <v>201</v>
      </c>
      <c r="D94" s="5" t="s">
        <v>201</v>
      </c>
      <c r="E94" s="5" t="s">
        <v>202</v>
      </c>
      <c r="F94" s="5" t="s">
        <v>24</v>
      </c>
      <c r="G94" s="5" t="s">
        <v>242</v>
      </c>
      <c r="H94" s="5" t="s">
        <v>26</v>
      </c>
      <c r="I94" s="7">
        <v>45000000</v>
      </c>
      <c r="J94" s="7">
        <v>45000000</v>
      </c>
      <c r="K94" s="5" t="s">
        <v>27</v>
      </c>
      <c r="L94" s="5" t="s">
        <v>28</v>
      </c>
      <c r="M94" s="5" t="s">
        <v>0</v>
      </c>
      <c r="N94" s="5" t="s">
        <v>0</v>
      </c>
      <c r="O94" s="5" t="s">
        <v>243</v>
      </c>
      <c r="P94" s="5" t="s">
        <v>31</v>
      </c>
      <c r="Q94" s="5" t="s">
        <v>244</v>
      </c>
      <c r="R94" s="5" t="s">
        <v>27</v>
      </c>
      <c r="S94" s="5" t="s">
        <v>33</v>
      </c>
    </row>
    <row r="95" spans="1:19" ht="50.4" hidden="1" x14ac:dyDescent="0.3">
      <c r="A95" s="5" t="s">
        <v>83</v>
      </c>
      <c r="B95" s="9" t="s">
        <v>245</v>
      </c>
      <c r="C95" s="5" t="s">
        <v>201</v>
      </c>
      <c r="D95" s="5" t="s">
        <v>201</v>
      </c>
      <c r="E95" s="5" t="s">
        <v>197</v>
      </c>
      <c r="F95" s="5" t="s">
        <v>24</v>
      </c>
      <c r="G95" s="5" t="s">
        <v>25</v>
      </c>
      <c r="H95" s="5" t="s">
        <v>26</v>
      </c>
      <c r="I95" s="7">
        <v>250000000</v>
      </c>
      <c r="J95" s="7">
        <v>250000000</v>
      </c>
      <c r="K95" s="5" t="s">
        <v>27</v>
      </c>
      <c r="L95" s="5" t="s">
        <v>28</v>
      </c>
      <c r="M95" s="5" t="s">
        <v>0</v>
      </c>
      <c r="N95" s="5" t="s">
        <v>0</v>
      </c>
      <c r="O95" s="5" t="s">
        <v>246</v>
      </c>
      <c r="P95" s="5" t="s">
        <v>31</v>
      </c>
      <c r="Q95" s="5" t="s">
        <v>86</v>
      </c>
      <c r="R95" s="5" t="s">
        <v>27</v>
      </c>
      <c r="S95" s="5" t="s">
        <v>33</v>
      </c>
    </row>
    <row r="96" spans="1:19" ht="14.4" hidden="1" x14ac:dyDescent="0.3">
      <c r="A96" s="5" t="s">
        <v>247</v>
      </c>
      <c r="B96" s="9" t="s">
        <v>248</v>
      </c>
      <c r="C96" s="5" t="s">
        <v>201</v>
      </c>
      <c r="D96" s="5" t="s">
        <v>201</v>
      </c>
      <c r="E96" s="5" t="s">
        <v>202</v>
      </c>
      <c r="F96" s="5" t="s">
        <v>24</v>
      </c>
      <c r="G96" s="5" t="s">
        <v>25</v>
      </c>
      <c r="H96" s="5" t="s">
        <v>26</v>
      </c>
      <c r="I96" s="7">
        <v>32976650</v>
      </c>
      <c r="J96" s="7">
        <v>32976650</v>
      </c>
      <c r="K96" s="5" t="s">
        <v>27</v>
      </c>
      <c r="L96" s="5" t="s">
        <v>28</v>
      </c>
      <c r="M96" s="5" t="s">
        <v>0</v>
      </c>
      <c r="N96" s="5" t="s">
        <v>0</v>
      </c>
      <c r="O96" s="5" t="s">
        <v>249</v>
      </c>
      <c r="P96" s="5" t="s">
        <v>31</v>
      </c>
      <c r="Q96" s="5" t="s">
        <v>184</v>
      </c>
      <c r="R96" s="5" t="s">
        <v>27</v>
      </c>
      <c r="S96" s="5" t="s">
        <v>33</v>
      </c>
    </row>
    <row r="97" spans="1:20" ht="14.4" hidden="1" x14ac:dyDescent="0.3">
      <c r="A97" s="5" t="s">
        <v>247</v>
      </c>
      <c r="B97" s="9" t="s">
        <v>250</v>
      </c>
      <c r="C97" s="5" t="s">
        <v>201</v>
      </c>
      <c r="D97" s="5" t="s">
        <v>201</v>
      </c>
      <c r="E97" s="5" t="s">
        <v>202</v>
      </c>
      <c r="F97" s="5" t="s">
        <v>24</v>
      </c>
      <c r="G97" s="5" t="s">
        <v>25</v>
      </c>
      <c r="H97" s="5" t="s">
        <v>26</v>
      </c>
      <c r="I97" s="7">
        <v>12386731</v>
      </c>
      <c r="J97" s="7">
        <v>12386731</v>
      </c>
      <c r="K97" s="5" t="s">
        <v>27</v>
      </c>
      <c r="L97" s="5" t="s">
        <v>28</v>
      </c>
      <c r="M97" s="5" t="s">
        <v>0</v>
      </c>
      <c r="N97" s="5" t="s">
        <v>0</v>
      </c>
      <c r="O97" s="5" t="s">
        <v>249</v>
      </c>
      <c r="P97" s="5" t="s">
        <v>31</v>
      </c>
      <c r="Q97" s="5" t="s">
        <v>184</v>
      </c>
      <c r="R97" s="5" t="s">
        <v>27</v>
      </c>
      <c r="S97" s="5" t="s">
        <v>33</v>
      </c>
    </row>
    <row r="98" spans="1:20" ht="25.2" hidden="1" x14ac:dyDescent="0.3">
      <c r="A98" s="5" t="s">
        <v>251</v>
      </c>
      <c r="B98" s="9" t="s">
        <v>252</v>
      </c>
      <c r="C98" s="5" t="s">
        <v>201</v>
      </c>
      <c r="D98" s="5" t="s">
        <v>201</v>
      </c>
      <c r="E98" s="5" t="s">
        <v>166</v>
      </c>
      <c r="F98" s="5" t="s">
        <v>24</v>
      </c>
      <c r="G98" s="5" t="s">
        <v>25</v>
      </c>
      <c r="H98" s="5" t="s">
        <v>26</v>
      </c>
      <c r="I98" s="7">
        <v>400000</v>
      </c>
      <c r="J98" s="7">
        <v>400000</v>
      </c>
      <c r="K98" s="5" t="s">
        <v>27</v>
      </c>
      <c r="L98" s="5" t="s">
        <v>28</v>
      </c>
      <c r="M98" s="5" t="s">
        <v>0</v>
      </c>
      <c r="N98" s="5" t="s">
        <v>0</v>
      </c>
      <c r="O98" s="5" t="s">
        <v>249</v>
      </c>
      <c r="P98" s="5" t="s">
        <v>31</v>
      </c>
      <c r="Q98" s="5" t="s">
        <v>184</v>
      </c>
      <c r="R98" s="5" t="s">
        <v>27</v>
      </c>
      <c r="S98" s="5" t="s">
        <v>33</v>
      </c>
    </row>
    <row r="99" spans="1:20" ht="25.2" hidden="1" x14ac:dyDescent="0.3">
      <c r="A99" s="5" t="s">
        <v>251</v>
      </c>
      <c r="B99" s="9" t="s">
        <v>253</v>
      </c>
      <c r="C99" s="5" t="s">
        <v>201</v>
      </c>
      <c r="D99" s="5" t="s">
        <v>201</v>
      </c>
      <c r="E99" s="5" t="s">
        <v>127</v>
      </c>
      <c r="F99" s="5" t="s">
        <v>24</v>
      </c>
      <c r="G99" s="5" t="s">
        <v>25</v>
      </c>
      <c r="H99" s="5" t="s">
        <v>26</v>
      </c>
      <c r="I99" s="7">
        <v>279000</v>
      </c>
      <c r="J99" s="7">
        <v>279000</v>
      </c>
      <c r="K99" s="5" t="s">
        <v>27</v>
      </c>
      <c r="L99" s="5" t="s">
        <v>28</v>
      </c>
      <c r="M99" s="5" t="s">
        <v>0</v>
      </c>
      <c r="N99" s="5" t="s">
        <v>0</v>
      </c>
      <c r="O99" s="5" t="s">
        <v>249</v>
      </c>
      <c r="P99" s="5" t="s">
        <v>31</v>
      </c>
      <c r="Q99" s="5" t="s">
        <v>184</v>
      </c>
      <c r="R99" s="5" t="s">
        <v>27</v>
      </c>
      <c r="S99" s="5" t="s">
        <v>33</v>
      </c>
    </row>
    <row r="100" spans="1:20" ht="14.4" hidden="1" x14ac:dyDescent="0.3">
      <c r="A100" s="5" t="s">
        <v>254</v>
      </c>
      <c r="B100" s="6" t="s">
        <v>255</v>
      </c>
      <c r="C100" s="5" t="s">
        <v>64</v>
      </c>
      <c r="D100" s="5" t="s">
        <v>64</v>
      </c>
      <c r="E100" s="5" t="s">
        <v>197</v>
      </c>
      <c r="F100" s="5" t="s">
        <v>24</v>
      </c>
      <c r="G100" s="5" t="s">
        <v>182</v>
      </c>
      <c r="H100" s="5" t="s">
        <v>26</v>
      </c>
      <c r="I100" s="7">
        <v>36473500</v>
      </c>
      <c r="J100" s="7">
        <v>36473500</v>
      </c>
      <c r="K100" s="5" t="s">
        <v>27</v>
      </c>
      <c r="L100" s="5" t="s">
        <v>256</v>
      </c>
      <c r="M100" s="5" t="s">
        <v>0</v>
      </c>
      <c r="N100" s="5" t="s">
        <v>0</v>
      </c>
      <c r="O100" s="5" t="s">
        <v>39</v>
      </c>
      <c r="P100" s="5" t="s">
        <v>31</v>
      </c>
      <c r="Q100" s="5" t="s">
        <v>32</v>
      </c>
      <c r="R100" s="5" t="s">
        <v>27</v>
      </c>
      <c r="S100" s="5" t="s">
        <v>33</v>
      </c>
      <c r="T100" s="1" t="s">
        <v>783</v>
      </c>
    </row>
    <row r="101" spans="1:20" ht="14.4" hidden="1" x14ac:dyDescent="0.3">
      <c r="A101" s="5" t="s">
        <v>257</v>
      </c>
      <c r="B101" s="6" t="s">
        <v>258</v>
      </c>
      <c r="C101" s="5" t="s">
        <v>64</v>
      </c>
      <c r="D101" s="5" t="s">
        <v>64</v>
      </c>
      <c r="E101" s="5" t="s">
        <v>197</v>
      </c>
      <c r="F101" s="5" t="s">
        <v>24</v>
      </c>
      <c r="G101" s="5" t="s">
        <v>36</v>
      </c>
      <c r="H101" s="5" t="s">
        <v>26</v>
      </c>
      <c r="I101" s="7">
        <v>266468767</v>
      </c>
      <c r="J101" s="7">
        <v>266468767</v>
      </c>
      <c r="K101" s="5" t="s">
        <v>27</v>
      </c>
      <c r="L101" s="5" t="s">
        <v>28</v>
      </c>
      <c r="M101" s="5" t="s">
        <v>0</v>
      </c>
      <c r="N101" s="5" t="s">
        <v>0</v>
      </c>
      <c r="O101" s="5" t="s">
        <v>39</v>
      </c>
      <c r="P101" s="5" t="s">
        <v>31</v>
      </c>
      <c r="Q101" s="5" t="s">
        <v>32</v>
      </c>
      <c r="R101" s="5" t="s">
        <v>27</v>
      </c>
      <c r="S101" s="5" t="s">
        <v>33</v>
      </c>
      <c r="T101" s="1" t="s">
        <v>783</v>
      </c>
    </row>
    <row r="102" spans="1:20" ht="50.4" x14ac:dyDescent="0.3">
      <c r="A102" s="5" t="s">
        <v>259</v>
      </c>
      <c r="B102" s="6" t="s">
        <v>260</v>
      </c>
      <c r="C102" s="5" t="s">
        <v>64</v>
      </c>
      <c r="D102" s="5" t="s">
        <v>64</v>
      </c>
      <c r="E102" s="5" t="s">
        <v>197</v>
      </c>
      <c r="F102" s="5" t="s">
        <v>24</v>
      </c>
      <c r="G102" s="5" t="s">
        <v>25</v>
      </c>
      <c r="H102" s="5" t="s">
        <v>26</v>
      </c>
      <c r="I102" s="7">
        <v>0</v>
      </c>
      <c r="J102" s="7">
        <v>0</v>
      </c>
      <c r="K102" s="5" t="s">
        <v>27</v>
      </c>
      <c r="L102" s="5" t="s">
        <v>28</v>
      </c>
      <c r="M102" s="5" t="s">
        <v>0</v>
      </c>
      <c r="N102" s="5" t="s">
        <v>0</v>
      </c>
      <c r="O102" s="5" t="s">
        <v>39</v>
      </c>
      <c r="P102" s="5" t="s">
        <v>31</v>
      </c>
      <c r="Q102" s="5" t="s">
        <v>32</v>
      </c>
      <c r="R102" s="5" t="s">
        <v>27</v>
      </c>
      <c r="S102" s="5" t="s">
        <v>33</v>
      </c>
      <c r="T102" s="1" t="s">
        <v>783</v>
      </c>
    </row>
    <row r="103" spans="1:20" ht="25.2" hidden="1" x14ac:dyDescent="0.3">
      <c r="A103" s="5" t="s">
        <v>229</v>
      </c>
      <c r="B103" s="9" t="s">
        <v>261</v>
      </c>
      <c r="C103" s="5" t="s">
        <v>201</v>
      </c>
      <c r="D103" s="5" t="s">
        <v>201</v>
      </c>
      <c r="E103" s="5" t="s">
        <v>202</v>
      </c>
      <c r="F103" s="5" t="s">
        <v>24</v>
      </c>
      <c r="G103" s="5" t="s">
        <v>25</v>
      </c>
      <c r="H103" s="5" t="s">
        <v>26</v>
      </c>
      <c r="I103" s="7">
        <v>16700000</v>
      </c>
      <c r="J103" s="7">
        <v>16700000</v>
      </c>
      <c r="K103" s="5" t="s">
        <v>27</v>
      </c>
      <c r="L103" s="5" t="s">
        <v>28</v>
      </c>
      <c r="M103" s="5" t="s">
        <v>0</v>
      </c>
      <c r="N103" s="5" t="s">
        <v>0</v>
      </c>
      <c r="O103" s="5" t="s">
        <v>262</v>
      </c>
      <c r="P103" s="5" t="s">
        <v>31</v>
      </c>
      <c r="Q103" s="5" t="s">
        <v>232</v>
      </c>
      <c r="R103" s="5" t="s">
        <v>27</v>
      </c>
      <c r="S103" s="5" t="s">
        <v>33</v>
      </c>
    </row>
    <row r="104" spans="1:20" ht="37.799999999999997" hidden="1" x14ac:dyDescent="0.3">
      <c r="A104" s="5" t="s">
        <v>87</v>
      </c>
      <c r="B104" s="9" t="s">
        <v>263</v>
      </c>
      <c r="C104" s="5" t="s">
        <v>201</v>
      </c>
      <c r="D104" s="5" t="s">
        <v>201</v>
      </c>
      <c r="E104" s="5" t="s">
        <v>202</v>
      </c>
      <c r="F104" s="5" t="s">
        <v>24</v>
      </c>
      <c r="G104" s="5" t="s">
        <v>25</v>
      </c>
      <c r="H104" s="5" t="s">
        <v>89</v>
      </c>
      <c r="I104" s="7">
        <v>200000000</v>
      </c>
      <c r="J104" s="7">
        <v>200000000</v>
      </c>
      <c r="K104" s="5" t="s">
        <v>27</v>
      </c>
      <c r="L104" s="5" t="s">
        <v>28</v>
      </c>
      <c r="M104" s="5" t="s">
        <v>0</v>
      </c>
      <c r="N104" s="5" t="s">
        <v>0</v>
      </c>
      <c r="O104" s="5" t="s">
        <v>176</v>
      </c>
      <c r="P104" s="5" t="s">
        <v>31</v>
      </c>
      <c r="Q104" s="5" t="s">
        <v>177</v>
      </c>
      <c r="R104" s="5" t="s">
        <v>27</v>
      </c>
      <c r="S104" s="5" t="s">
        <v>33</v>
      </c>
    </row>
    <row r="105" spans="1:20" ht="63" hidden="1" x14ac:dyDescent="0.3">
      <c r="A105" s="5" t="s">
        <v>205</v>
      </c>
      <c r="B105" s="9" t="s">
        <v>264</v>
      </c>
      <c r="C105" s="5" t="s">
        <v>201</v>
      </c>
      <c r="D105" s="5" t="s">
        <v>201</v>
      </c>
      <c r="E105" s="5" t="s">
        <v>55</v>
      </c>
      <c r="F105" s="5" t="s">
        <v>24</v>
      </c>
      <c r="G105" s="5" t="s">
        <v>25</v>
      </c>
      <c r="H105" s="5" t="s">
        <v>26</v>
      </c>
      <c r="I105" s="7">
        <v>24000000</v>
      </c>
      <c r="J105" s="7">
        <v>24000000</v>
      </c>
      <c r="K105" s="5" t="s">
        <v>27</v>
      </c>
      <c r="L105" s="5" t="s">
        <v>28</v>
      </c>
      <c r="M105" s="5" t="s">
        <v>0</v>
      </c>
      <c r="N105" s="5" t="s">
        <v>0</v>
      </c>
      <c r="O105" s="5" t="s">
        <v>265</v>
      </c>
      <c r="P105" s="5" t="s">
        <v>31</v>
      </c>
      <c r="Q105" s="5" t="s">
        <v>266</v>
      </c>
      <c r="R105" s="5" t="s">
        <v>27</v>
      </c>
      <c r="S105" s="5" t="s">
        <v>33</v>
      </c>
    </row>
    <row r="106" spans="1:20" ht="14.4" hidden="1" x14ac:dyDescent="0.3">
      <c r="A106" s="5" t="s">
        <v>267</v>
      </c>
      <c r="B106" s="9" t="s">
        <v>268</v>
      </c>
      <c r="C106" s="5" t="s">
        <v>64</v>
      </c>
      <c r="D106" s="5" t="s">
        <v>64</v>
      </c>
      <c r="E106" s="5" t="s">
        <v>197</v>
      </c>
      <c r="F106" s="5" t="s">
        <v>24</v>
      </c>
      <c r="G106" s="5" t="s">
        <v>56</v>
      </c>
      <c r="H106" s="5" t="s">
        <v>26</v>
      </c>
      <c r="I106" s="7">
        <v>74990810</v>
      </c>
      <c r="J106" s="7">
        <v>74990810</v>
      </c>
      <c r="K106" s="5" t="s">
        <v>27</v>
      </c>
      <c r="L106" s="5" t="s">
        <v>28</v>
      </c>
      <c r="M106" s="5" t="s">
        <v>0</v>
      </c>
      <c r="N106" s="5" t="s">
        <v>0</v>
      </c>
      <c r="O106" s="5" t="s">
        <v>269</v>
      </c>
      <c r="P106" s="5" t="s">
        <v>31</v>
      </c>
      <c r="Q106" s="5" t="s">
        <v>270</v>
      </c>
      <c r="R106" s="5" t="s">
        <v>27</v>
      </c>
      <c r="S106" s="5" t="s">
        <v>33</v>
      </c>
    </row>
    <row r="107" spans="1:20" ht="25.2" hidden="1" x14ac:dyDescent="0.3">
      <c r="A107" s="5" t="s">
        <v>271</v>
      </c>
      <c r="B107" s="9" t="s">
        <v>272</v>
      </c>
      <c r="C107" s="5" t="s">
        <v>64</v>
      </c>
      <c r="D107" s="5" t="s">
        <v>64</v>
      </c>
      <c r="E107" s="5" t="s">
        <v>197</v>
      </c>
      <c r="F107" s="5" t="s">
        <v>24</v>
      </c>
      <c r="G107" s="5" t="s">
        <v>273</v>
      </c>
      <c r="H107" s="5" t="s">
        <v>26</v>
      </c>
      <c r="I107" s="7">
        <v>14600000</v>
      </c>
      <c r="J107" s="7">
        <v>14600000</v>
      </c>
      <c r="K107" s="5" t="s">
        <v>27</v>
      </c>
      <c r="L107" s="5" t="s">
        <v>28</v>
      </c>
      <c r="M107" s="5" t="s">
        <v>0</v>
      </c>
      <c r="N107" s="5" t="s">
        <v>0</v>
      </c>
      <c r="O107" s="5" t="s">
        <v>274</v>
      </c>
      <c r="P107" s="5" t="s">
        <v>31</v>
      </c>
      <c r="Q107" s="5" t="s">
        <v>275</v>
      </c>
      <c r="R107" s="5" t="s">
        <v>27</v>
      </c>
      <c r="S107" s="5" t="s">
        <v>33</v>
      </c>
    </row>
    <row r="108" spans="1:20" ht="25.2" hidden="1" x14ac:dyDescent="0.3">
      <c r="A108" s="5" t="s">
        <v>276</v>
      </c>
      <c r="B108" s="9" t="s">
        <v>277</v>
      </c>
      <c r="C108" s="5" t="s">
        <v>64</v>
      </c>
      <c r="D108" s="5" t="s">
        <v>64</v>
      </c>
      <c r="E108" s="5" t="s">
        <v>197</v>
      </c>
      <c r="F108" s="5" t="s">
        <v>24</v>
      </c>
      <c r="G108" s="5" t="s">
        <v>273</v>
      </c>
      <c r="H108" s="5" t="s">
        <v>26</v>
      </c>
      <c r="I108" s="7">
        <v>75400000</v>
      </c>
      <c r="J108" s="7">
        <v>75400000</v>
      </c>
      <c r="K108" s="5" t="s">
        <v>27</v>
      </c>
      <c r="L108" s="5" t="s">
        <v>28</v>
      </c>
      <c r="M108" s="5" t="s">
        <v>0</v>
      </c>
      <c r="N108" s="5" t="s">
        <v>0</v>
      </c>
      <c r="O108" s="5" t="s">
        <v>274</v>
      </c>
      <c r="P108" s="5" t="s">
        <v>31</v>
      </c>
      <c r="Q108" s="5" t="s">
        <v>275</v>
      </c>
      <c r="R108" s="5" t="s">
        <v>27</v>
      </c>
      <c r="S108" s="5" t="s">
        <v>33</v>
      </c>
    </row>
    <row r="109" spans="1:20" ht="37.799999999999997" hidden="1" x14ac:dyDescent="0.3">
      <c r="A109" s="5" t="s">
        <v>278</v>
      </c>
      <c r="B109" s="6" t="s">
        <v>279</v>
      </c>
      <c r="C109" s="5" t="s">
        <v>64</v>
      </c>
      <c r="D109" s="5" t="s">
        <v>64</v>
      </c>
      <c r="E109" s="5" t="s">
        <v>197</v>
      </c>
      <c r="F109" s="5" t="s">
        <v>24</v>
      </c>
      <c r="G109" s="5" t="s">
        <v>36</v>
      </c>
      <c r="H109" s="5" t="s">
        <v>26</v>
      </c>
      <c r="I109" s="7">
        <v>3600000</v>
      </c>
      <c r="J109" s="7">
        <v>3600000</v>
      </c>
      <c r="K109" s="5" t="s">
        <v>27</v>
      </c>
      <c r="L109" s="5" t="s">
        <v>28</v>
      </c>
      <c r="M109" s="5" t="s">
        <v>0</v>
      </c>
      <c r="N109" s="5" t="s">
        <v>0</v>
      </c>
      <c r="O109" s="5" t="s">
        <v>280</v>
      </c>
      <c r="P109" s="5" t="s">
        <v>31</v>
      </c>
      <c r="Q109" s="5" t="s">
        <v>113</v>
      </c>
      <c r="R109" s="5" t="s">
        <v>27</v>
      </c>
      <c r="S109" s="5" t="s">
        <v>33</v>
      </c>
    </row>
    <row r="110" spans="1:20" ht="25.2" hidden="1" x14ac:dyDescent="0.3">
      <c r="A110" s="5" t="s">
        <v>87</v>
      </c>
      <c r="B110" s="9" t="s">
        <v>281</v>
      </c>
      <c r="C110" s="5" t="s">
        <v>64</v>
      </c>
      <c r="D110" s="5" t="s">
        <v>64</v>
      </c>
      <c r="E110" s="5" t="s">
        <v>55</v>
      </c>
      <c r="F110" s="5" t="s">
        <v>24</v>
      </c>
      <c r="G110" s="5" t="s">
        <v>25</v>
      </c>
      <c r="H110" s="5" t="s">
        <v>89</v>
      </c>
      <c r="I110" s="7">
        <v>80288073</v>
      </c>
      <c r="J110" s="7">
        <v>80288073</v>
      </c>
      <c r="K110" s="5" t="s">
        <v>27</v>
      </c>
      <c r="L110" s="5" t="s">
        <v>28</v>
      </c>
      <c r="M110" s="5" t="s">
        <v>0</v>
      </c>
      <c r="N110" s="5" t="s">
        <v>0</v>
      </c>
      <c r="O110" s="5" t="s">
        <v>282</v>
      </c>
      <c r="P110" s="5" t="s">
        <v>31</v>
      </c>
      <c r="Q110" s="5" t="s">
        <v>283</v>
      </c>
      <c r="R110" s="5" t="s">
        <v>27</v>
      </c>
      <c r="S110" s="5" t="s">
        <v>33</v>
      </c>
    </row>
    <row r="111" spans="1:20" ht="25.2" hidden="1" x14ac:dyDescent="0.3">
      <c r="A111" s="5" t="s">
        <v>87</v>
      </c>
      <c r="B111" s="9" t="s">
        <v>284</v>
      </c>
      <c r="C111" s="5" t="s">
        <v>64</v>
      </c>
      <c r="D111" s="5" t="s">
        <v>64</v>
      </c>
      <c r="E111" s="5" t="s">
        <v>197</v>
      </c>
      <c r="F111" s="5" t="s">
        <v>24</v>
      </c>
      <c r="G111" s="5" t="s">
        <v>25</v>
      </c>
      <c r="H111" s="5" t="s">
        <v>26</v>
      </c>
      <c r="I111" s="7">
        <v>6500000</v>
      </c>
      <c r="J111" s="7">
        <v>6500000</v>
      </c>
      <c r="K111" s="5" t="s">
        <v>27</v>
      </c>
      <c r="L111" s="5" t="s">
        <v>28</v>
      </c>
      <c r="M111" s="5" t="s">
        <v>0</v>
      </c>
      <c r="N111" s="5" t="s">
        <v>0</v>
      </c>
      <c r="O111" s="5" t="s">
        <v>285</v>
      </c>
      <c r="P111" s="5" t="s">
        <v>31</v>
      </c>
      <c r="Q111" s="5" t="s">
        <v>211</v>
      </c>
      <c r="R111" s="5" t="s">
        <v>27</v>
      </c>
      <c r="S111" s="5" t="s">
        <v>33</v>
      </c>
    </row>
    <row r="112" spans="1:20" ht="50.4" hidden="1" x14ac:dyDescent="0.3">
      <c r="A112" s="5" t="s">
        <v>286</v>
      </c>
      <c r="B112" s="9" t="s">
        <v>287</v>
      </c>
      <c r="C112" s="5" t="s">
        <v>68</v>
      </c>
      <c r="D112" s="5" t="s">
        <v>68</v>
      </c>
      <c r="E112" s="5" t="s">
        <v>55</v>
      </c>
      <c r="F112" s="5" t="s">
        <v>24</v>
      </c>
      <c r="G112" s="5" t="s">
        <v>25</v>
      </c>
      <c r="H112" s="5" t="s">
        <v>26</v>
      </c>
      <c r="I112" s="7">
        <v>277216915</v>
      </c>
      <c r="J112" s="7">
        <v>277216915</v>
      </c>
      <c r="K112" s="5" t="s">
        <v>27</v>
      </c>
      <c r="L112" s="5" t="s">
        <v>28</v>
      </c>
      <c r="M112" s="5" t="s">
        <v>0</v>
      </c>
      <c r="N112" s="5" t="s">
        <v>0</v>
      </c>
      <c r="O112" s="5" t="s">
        <v>288</v>
      </c>
      <c r="P112" s="5" t="s">
        <v>31</v>
      </c>
      <c r="Q112" s="5" t="s">
        <v>289</v>
      </c>
      <c r="R112" s="5" t="s">
        <v>27</v>
      </c>
      <c r="S112" s="5" t="s">
        <v>33</v>
      </c>
    </row>
    <row r="113" spans="1:19" ht="14.4" hidden="1" x14ac:dyDescent="0.3">
      <c r="A113" s="5" t="s">
        <v>141</v>
      </c>
      <c r="B113" s="9" t="s">
        <v>290</v>
      </c>
      <c r="C113" s="5" t="s">
        <v>68</v>
      </c>
      <c r="D113" s="5" t="s">
        <v>68</v>
      </c>
      <c r="E113" s="5" t="s">
        <v>55</v>
      </c>
      <c r="F113" s="5" t="s">
        <v>24</v>
      </c>
      <c r="G113" s="5" t="s">
        <v>25</v>
      </c>
      <c r="H113" s="5" t="s">
        <v>89</v>
      </c>
      <c r="I113" s="7">
        <v>5416000</v>
      </c>
      <c r="J113" s="7">
        <v>5416000</v>
      </c>
      <c r="K113" s="5" t="s">
        <v>27</v>
      </c>
      <c r="L113" s="5" t="s">
        <v>28</v>
      </c>
      <c r="M113" s="5" t="s">
        <v>0</v>
      </c>
      <c r="N113" s="5" t="s">
        <v>0</v>
      </c>
      <c r="O113" s="5" t="s">
        <v>291</v>
      </c>
      <c r="P113" s="5" t="s">
        <v>31</v>
      </c>
      <c r="Q113" s="5" t="s">
        <v>239</v>
      </c>
      <c r="R113" s="5" t="s">
        <v>27</v>
      </c>
      <c r="S113" s="5" t="s">
        <v>33</v>
      </c>
    </row>
    <row r="114" spans="1:19" ht="25.2" hidden="1" x14ac:dyDescent="0.3">
      <c r="A114" s="5" t="s">
        <v>141</v>
      </c>
      <c r="B114" s="9" t="s">
        <v>292</v>
      </c>
      <c r="C114" s="5" t="s">
        <v>68</v>
      </c>
      <c r="D114" s="5" t="s">
        <v>68</v>
      </c>
      <c r="E114" s="5" t="s">
        <v>55</v>
      </c>
      <c r="F114" s="5" t="s">
        <v>24</v>
      </c>
      <c r="G114" s="5" t="s">
        <v>25</v>
      </c>
      <c r="H114" s="5" t="s">
        <v>89</v>
      </c>
      <c r="I114" s="7">
        <v>15945493</v>
      </c>
      <c r="J114" s="7">
        <v>15945493</v>
      </c>
      <c r="K114" s="5" t="s">
        <v>27</v>
      </c>
      <c r="L114" s="5" t="s">
        <v>28</v>
      </c>
      <c r="M114" s="5" t="s">
        <v>0</v>
      </c>
      <c r="N114" s="5" t="s">
        <v>0</v>
      </c>
      <c r="O114" s="5" t="s">
        <v>291</v>
      </c>
      <c r="P114" s="5" t="s">
        <v>31</v>
      </c>
      <c r="Q114" s="5" t="s">
        <v>239</v>
      </c>
      <c r="R114" s="5" t="s">
        <v>27</v>
      </c>
      <c r="S114" s="5" t="s">
        <v>33</v>
      </c>
    </row>
    <row r="115" spans="1:19" ht="14.4" hidden="1" x14ac:dyDescent="0.3">
      <c r="A115" s="5" t="s">
        <v>247</v>
      </c>
      <c r="B115" s="9" t="s">
        <v>293</v>
      </c>
      <c r="C115" s="5" t="s">
        <v>68</v>
      </c>
      <c r="D115" s="5" t="s">
        <v>68</v>
      </c>
      <c r="E115" s="5" t="s">
        <v>55</v>
      </c>
      <c r="F115" s="5" t="s">
        <v>24</v>
      </c>
      <c r="G115" s="5" t="s">
        <v>25</v>
      </c>
      <c r="H115" s="5" t="s">
        <v>26</v>
      </c>
      <c r="I115" s="7">
        <v>32976650</v>
      </c>
      <c r="J115" s="7">
        <v>32976650</v>
      </c>
      <c r="K115" s="5" t="s">
        <v>27</v>
      </c>
      <c r="L115" s="5" t="s">
        <v>28</v>
      </c>
      <c r="M115" s="5" t="s">
        <v>0</v>
      </c>
      <c r="N115" s="5" t="s">
        <v>0</v>
      </c>
      <c r="O115" s="5" t="s">
        <v>288</v>
      </c>
      <c r="P115" s="5" t="s">
        <v>31</v>
      </c>
      <c r="Q115" s="5" t="s">
        <v>289</v>
      </c>
      <c r="R115" s="5" t="s">
        <v>27</v>
      </c>
      <c r="S115" s="5" t="s">
        <v>33</v>
      </c>
    </row>
    <row r="116" spans="1:19" ht="37.799999999999997" hidden="1" x14ac:dyDescent="0.3">
      <c r="A116" s="5" t="s">
        <v>87</v>
      </c>
      <c r="B116" s="9" t="s">
        <v>294</v>
      </c>
      <c r="C116" s="5" t="s">
        <v>22</v>
      </c>
      <c r="D116" s="5" t="s">
        <v>22</v>
      </c>
      <c r="E116" s="5" t="s">
        <v>23</v>
      </c>
      <c r="F116" s="5" t="s">
        <v>24</v>
      </c>
      <c r="G116" s="5" t="s">
        <v>25</v>
      </c>
      <c r="H116" s="5" t="s">
        <v>89</v>
      </c>
      <c r="I116" s="7">
        <v>20000000</v>
      </c>
      <c r="J116" s="7">
        <v>20000000</v>
      </c>
      <c r="K116" s="5" t="s">
        <v>27</v>
      </c>
      <c r="L116" s="5" t="s">
        <v>28</v>
      </c>
      <c r="M116" s="5" t="s">
        <v>0</v>
      </c>
      <c r="N116" s="5" t="s">
        <v>0</v>
      </c>
      <c r="O116" s="5" t="s">
        <v>176</v>
      </c>
      <c r="P116" s="5" t="s">
        <v>31</v>
      </c>
      <c r="Q116" s="5" t="s">
        <v>177</v>
      </c>
      <c r="R116" s="5" t="s">
        <v>27</v>
      </c>
      <c r="S116" s="5" t="s">
        <v>33</v>
      </c>
    </row>
    <row r="117" spans="1:19" ht="37.799999999999997" hidden="1" x14ac:dyDescent="0.3">
      <c r="A117" s="5" t="s">
        <v>278</v>
      </c>
      <c r="B117" s="6" t="s">
        <v>295</v>
      </c>
      <c r="C117" s="5" t="s">
        <v>22</v>
      </c>
      <c r="D117" s="5" t="s">
        <v>22</v>
      </c>
      <c r="E117" s="5" t="s">
        <v>23</v>
      </c>
      <c r="F117" s="5" t="s">
        <v>24</v>
      </c>
      <c r="G117" s="5" t="s">
        <v>36</v>
      </c>
      <c r="H117" s="5" t="s">
        <v>26</v>
      </c>
      <c r="I117" s="7">
        <v>172004151</v>
      </c>
      <c r="J117" s="7">
        <v>172004151</v>
      </c>
      <c r="K117" s="5" t="s">
        <v>27</v>
      </c>
      <c r="L117" s="5" t="s">
        <v>28</v>
      </c>
      <c r="M117" s="5" t="s">
        <v>0</v>
      </c>
      <c r="N117" s="5" t="s">
        <v>0</v>
      </c>
      <c r="O117" s="5" t="s">
        <v>296</v>
      </c>
      <c r="P117" s="5" t="s">
        <v>31</v>
      </c>
      <c r="Q117" s="5" t="s">
        <v>113</v>
      </c>
      <c r="R117" s="5" t="s">
        <v>27</v>
      </c>
      <c r="S117" s="5" t="s">
        <v>33</v>
      </c>
    </row>
    <row r="118" spans="1:19" ht="37.799999999999997" hidden="1" x14ac:dyDescent="0.3">
      <c r="A118" s="5" t="s">
        <v>297</v>
      </c>
      <c r="B118" s="9" t="s">
        <v>298</v>
      </c>
      <c r="C118" s="5" t="s">
        <v>54</v>
      </c>
      <c r="D118" s="5" t="s">
        <v>54</v>
      </c>
      <c r="E118" s="5" t="s">
        <v>127</v>
      </c>
      <c r="F118" s="5" t="s">
        <v>24</v>
      </c>
      <c r="G118" s="5" t="s">
        <v>36</v>
      </c>
      <c r="H118" s="5" t="s">
        <v>26</v>
      </c>
      <c r="I118" s="7">
        <v>1658305405</v>
      </c>
      <c r="J118" s="7">
        <v>1658305405</v>
      </c>
      <c r="K118" s="5" t="s">
        <v>37</v>
      </c>
      <c r="L118" s="5" t="s">
        <v>38</v>
      </c>
      <c r="M118" s="5" t="s">
        <v>0</v>
      </c>
      <c r="N118" s="5" t="s">
        <v>0</v>
      </c>
      <c r="O118" s="5" t="s">
        <v>299</v>
      </c>
      <c r="P118" s="5" t="s">
        <v>31</v>
      </c>
      <c r="Q118" s="5" t="s">
        <v>226</v>
      </c>
      <c r="R118" s="5" t="s">
        <v>27</v>
      </c>
      <c r="S118" s="5" t="s">
        <v>33</v>
      </c>
    </row>
    <row r="119" spans="1:19" ht="25.2" hidden="1" x14ac:dyDescent="0.3">
      <c r="A119" s="5" t="s">
        <v>222</v>
      </c>
      <c r="B119" s="9" t="s">
        <v>300</v>
      </c>
      <c r="C119" s="5" t="s">
        <v>54</v>
      </c>
      <c r="D119" s="5" t="s">
        <v>54</v>
      </c>
      <c r="E119" s="5" t="s">
        <v>127</v>
      </c>
      <c r="F119" s="5" t="s">
        <v>24</v>
      </c>
      <c r="G119" s="5" t="s">
        <v>25</v>
      </c>
      <c r="H119" s="5" t="s">
        <v>26</v>
      </c>
      <c r="I119" s="7">
        <v>1057977630</v>
      </c>
      <c r="J119" s="7">
        <v>1057977630</v>
      </c>
      <c r="K119" s="5" t="s">
        <v>37</v>
      </c>
      <c r="L119" s="5" t="s">
        <v>38</v>
      </c>
      <c r="M119" s="5" t="s">
        <v>0</v>
      </c>
      <c r="N119" s="5" t="s">
        <v>0</v>
      </c>
      <c r="O119" s="5" t="s">
        <v>299</v>
      </c>
      <c r="P119" s="5" t="s">
        <v>31</v>
      </c>
      <c r="Q119" s="5" t="s">
        <v>226</v>
      </c>
      <c r="R119" s="5" t="s">
        <v>27</v>
      </c>
      <c r="S119" s="5" t="s">
        <v>33</v>
      </c>
    </row>
    <row r="120" spans="1:19" ht="14.4" hidden="1" x14ac:dyDescent="0.3">
      <c r="A120" s="5" t="s">
        <v>222</v>
      </c>
      <c r="B120" s="9" t="s">
        <v>301</v>
      </c>
      <c r="C120" s="5" t="s">
        <v>54</v>
      </c>
      <c r="D120" s="5" t="s">
        <v>54</v>
      </c>
      <c r="E120" s="5" t="s">
        <v>127</v>
      </c>
      <c r="F120" s="5" t="s">
        <v>24</v>
      </c>
      <c r="G120" s="5" t="s">
        <v>25</v>
      </c>
      <c r="H120" s="5" t="s">
        <v>26</v>
      </c>
      <c r="I120" s="7">
        <v>12202883</v>
      </c>
      <c r="J120" s="7">
        <v>12202883</v>
      </c>
      <c r="K120" s="5" t="s">
        <v>27</v>
      </c>
      <c r="L120" s="5" t="s">
        <v>38</v>
      </c>
      <c r="M120" s="5" t="s">
        <v>0</v>
      </c>
      <c r="N120" s="5" t="s">
        <v>0</v>
      </c>
      <c r="O120" s="5" t="s">
        <v>299</v>
      </c>
      <c r="P120" s="5" t="s">
        <v>31</v>
      </c>
      <c r="Q120" s="5" t="s">
        <v>226</v>
      </c>
      <c r="R120" s="5" t="s">
        <v>27</v>
      </c>
      <c r="S120" s="5" t="s">
        <v>33</v>
      </c>
    </row>
    <row r="121" spans="1:19" ht="25.2" hidden="1" x14ac:dyDescent="0.3">
      <c r="A121" s="5" t="s">
        <v>141</v>
      </c>
      <c r="B121" s="9" t="s">
        <v>302</v>
      </c>
      <c r="C121" s="5" t="s">
        <v>22</v>
      </c>
      <c r="D121" s="5" t="s">
        <v>22</v>
      </c>
      <c r="E121" s="5" t="s">
        <v>46</v>
      </c>
      <c r="F121" s="5" t="s">
        <v>24</v>
      </c>
      <c r="G121" s="5" t="s">
        <v>25</v>
      </c>
      <c r="H121" s="5" t="s">
        <v>89</v>
      </c>
      <c r="I121" s="7">
        <v>530679987</v>
      </c>
      <c r="J121" s="7">
        <v>530679987</v>
      </c>
      <c r="K121" s="5" t="s">
        <v>27</v>
      </c>
      <c r="L121" s="5" t="s">
        <v>28</v>
      </c>
      <c r="M121" s="5" t="s">
        <v>0</v>
      </c>
      <c r="N121" s="5" t="s">
        <v>0</v>
      </c>
      <c r="O121" s="5" t="s">
        <v>167</v>
      </c>
      <c r="P121" s="5" t="s">
        <v>31</v>
      </c>
      <c r="Q121" s="5" t="s">
        <v>144</v>
      </c>
      <c r="R121" s="5" t="s">
        <v>27</v>
      </c>
      <c r="S121" s="5" t="s">
        <v>33</v>
      </c>
    </row>
    <row r="122" spans="1:19" ht="14.4" hidden="1" x14ac:dyDescent="0.3">
      <c r="A122" s="5" t="s">
        <v>141</v>
      </c>
      <c r="B122" s="9" t="s">
        <v>303</v>
      </c>
      <c r="C122" s="5" t="s">
        <v>22</v>
      </c>
      <c r="D122" s="5" t="s">
        <v>22</v>
      </c>
      <c r="E122" s="5" t="s">
        <v>127</v>
      </c>
      <c r="F122" s="5" t="s">
        <v>24</v>
      </c>
      <c r="G122" s="5" t="s">
        <v>25</v>
      </c>
      <c r="H122" s="5" t="s">
        <v>89</v>
      </c>
      <c r="I122" s="7">
        <v>199920000</v>
      </c>
      <c r="J122" s="7">
        <v>199920000</v>
      </c>
      <c r="K122" s="5" t="s">
        <v>27</v>
      </c>
      <c r="L122" s="5" t="s">
        <v>28</v>
      </c>
      <c r="M122" s="5" t="s">
        <v>0</v>
      </c>
      <c r="N122" s="5" t="s">
        <v>0</v>
      </c>
      <c r="O122" s="5" t="s">
        <v>167</v>
      </c>
      <c r="P122" s="5" t="s">
        <v>31</v>
      </c>
      <c r="Q122" s="5" t="s">
        <v>144</v>
      </c>
      <c r="R122" s="5" t="s">
        <v>27</v>
      </c>
      <c r="S122" s="5" t="s">
        <v>33</v>
      </c>
    </row>
    <row r="123" spans="1:19" ht="14.4" hidden="1" x14ac:dyDescent="0.3">
      <c r="A123" s="5" t="s">
        <v>141</v>
      </c>
      <c r="B123" s="9" t="s">
        <v>290</v>
      </c>
      <c r="C123" s="5" t="s">
        <v>22</v>
      </c>
      <c r="D123" s="5" t="s">
        <v>22</v>
      </c>
      <c r="E123" s="5" t="s">
        <v>127</v>
      </c>
      <c r="F123" s="5" t="s">
        <v>24</v>
      </c>
      <c r="G123" s="5" t="s">
        <v>25</v>
      </c>
      <c r="H123" s="5" t="s">
        <v>89</v>
      </c>
      <c r="I123" s="7">
        <v>229111980</v>
      </c>
      <c r="J123" s="7">
        <v>229111980</v>
      </c>
      <c r="K123" s="5" t="s">
        <v>27</v>
      </c>
      <c r="L123" s="5" t="s">
        <v>28</v>
      </c>
      <c r="M123" s="5" t="s">
        <v>0</v>
      </c>
      <c r="N123" s="5" t="s">
        <v>0</v>
      </c>
      <c r="O123" s="5" t="s">
        <v>167</v>
      </c>
      <c r="P123" s="5" t="s">
        <v>31</v>
      </c>
      <c r="Q123" s="5" t="s">
        <v>144</v>
      </c>
      <c r="R123" s="5" t="s">
        <v>27</v>
      </c>
      <c r="S123" s="5" t="s">
        <v>33</v>
      </c>
    </row>
    <row r="124" spans="1:19" ht="25.2" hidden="1" x14ac:dyDescent="0.3">
      <c r="A124" s="5" t="s">
        <v>141</v>
      </c>
      <c r="B124" s="9" t="s">
        <v>304</v>
      </c>
      <c r="C124" s="5" t="s">
        <v>22</v>
      </c>
      <c r="D124" s="5" t="s">
        <v>22</v>
      </c>
      <c r="E124" s="5" t="s">
        <v>46</v>
      </c>
      <c r="F124" s="5" t="s">
        <v>24</v>
      </c>
      <c r="G124" s="5" t="s">
        <v>25</v>
      </c>
      <c r="H124" s="5" t="s">
        <v>89</v>
      </c>
      <c r="I124" s="7">
        <v>331000000</v>
      </c>
      <c r="J124" s="7">
        <v>331000000</v>
      </c>
      <c r="K124" s="5" t="s">
        <v>27</v>
      </c>
      <c r="L124" s="5" t="s">
        <v>28</v>
      </c>
      <c r="M124" s="5" t="s">
        <v>0</v>
      </c>
      <c r="N124" s="5" t="s">
        <v>0</v>
      </c>
      <c r="O124" s="5" t="s">
        <v>167</v>
      </c>
      <c r="P124" s="5" t="s">
        <v>31</v>
      </c>
      <c r="Q124" s="5" t="s">
        <v>144</v>
      </c>
      <c r="R124" s="5" t="s">
        <v>27</v>
      </c>
      <c r="S124" s="5" t="s">
        <v>33</v>
      </c>
    </row>
    <row r="125" spans="1:19" ht="37.799999999999997" hidden="1" x14ac:dyDescent="0.3">
      <c r="A125" s="5" t="s">
        <v>214</v>
      </c>
      <c r="B125" s="9" t="s">
        <v>305</v>
      </c>
      <c r="C125" s="5" t="s">
        <v>22</v>
      </c>
      <c r="D125" s="5" t="s">
        <v>22</v>
      </c>
      <c r="E125" s="5" t="s">
        <v>55</v>
      </c>
      <c r="F125" s="5" t="s">
        <v>24</v>
      </c>
      <c r="G125" s="5" t="s">
        <v>25</v>
      </c>
      <c r="H125" s="5" t="s">
        <v>26</v>
      </c>
      <c r="I125" s="7">
        <v>135033860</v>
      </c>
      <c r="J125" s="7">
        <v>135033860</v>
      </c>
      <c r="K125" s="5" t="s">
        <v>37</v>
      </c>
      <c r="L125" s="5" t="s">
        <v>38</v>
      </c>
      <c r="M125" s="5" t="s">
        <v>0</v>
      </c>
      <c r="N125" s="5" t="s">
        <v>0</v>
      </c>
      <c r="O125" s="5" t="s">
        <v>183</v>
      </c>
      <c r="P125" s="5" t="s">
        <v>31</v>
      </c>
      <c r="Q125" s="5" t="s">
        <v>184</v>
      </c>
      <c r="R125" s="5" t="s">
        <v>27</v>
      </c>
      <c r="S125" s="5" t="s">
        <v>33</v>
      </c>
    </row>
    <row r="126" spans="1:19" ht="37.799999999999997" hidden="1" x14ac:dyDescent="0.3">
      <c r="A126" s="5" t="s">
        <v>180</v>
      </c>
      <c r="B126" s="9" t="s">
        <v>306</v>
      </c>
      <c r="C126" s="5" t="s">
        <v>22</v>
      </c>
      <c r="D126" s="5" t="s">
        <v>22</v>
      </c>
      <c r="E126" s="5" t="s">
        <v>23</v>
      </c>
      <c r="F126" s="5" t="s">
        <v>24</v>
      </c>
      <c r="G126" s="5" t="s">
        <v>182</v>
      </c>
      <c r="H126" s="5" t="s">
        <v>26</v>
      </c>
      <c r="I126" s="7">
        <v>38936800</v>
      </c>
      <c r="J126" s="7">
        <v>38936800</v>
      </c>
      <c r="K126" s="5" t="s">
        <v>27</v>
      </c>
      <c r="L126" s="5" t="s">
        <v>28</v>
      </c>
      <c r="M126" s="5" t="s">
        <v>0</v>
      </c>
      <c r="N126" s="5" t="s">
        <v>0</v>
      </c>
      <c r="O126" s="5" t="s">
        <v>307</v>
      </c>
      <c r="P126" s="5" t="s">
        <v>31</v>
      </c>
      <c r="Q126" s="5" t="s">
        <v>184</v>
      </c>
      <c r="R126" s="5" t="s">
        <v>27</v>
      </c>
      <c r="S126" s="5" t="s">
        <v>33</v>
      </c>
    </row>
    <row r="127" spans="1:19" ht="25.2" hidden="1" x14ac:dyDescent="0.3">
      <c r="A127" s="5" t="s">
        <v>87</v>
      </c>
      <c r="B127" s="9" t="s">
        <v>308</v>
      </c>
      <c r="C127" s="5" t="s">
        <v>51</v>
      </c>
      <c r="D127" s="5" t="s">
        <v>51</v>
      </c>
      <c r="E127" s="5" t="s">
        <v>43</v>
      </c>
      <c r="F127" s="5" t="s">
        <v>24</v>
      </c>
      <c r="G127" s="5" t="s">
        <v>25</v>
      </c>
      <c r="H127" s="5" t="s">
        <v>89</v>
      </c>
      <c r="I127" s="7">
        <v>192000000</v>
      </c>
      <c r="J127" s="7">
        <v>192000000</v>
      </c>
      <c r="K127" s="5" t="s">
        <v>27</v>
      </c>
      <c r="L127" s="5" t="s">
        <v>28</v>
      </c>
      <c r="M127" s="5" t="s">
        <v>0</v>
      </c>
      <c r="N127" s="5" t="s">
        <v>0</v>
      </c>
      <c r="O127" s="5" t="s">
        <v>176</v>
      </c>
      <c r="P127" s="5" t="s">
        <v>31</v>
      </c>
      <c r="Q127" s="5" t="s">
        <v>177</v>
      </c>
      <c r="R127" s="5" t="s">
        <v>27</v>
      </c>
      <c r="S127" s="5" t="s">
        <v>33</v>
      </c>
    </row>
    <row r="128" spans="1:19" ht="50.4" hidden="1" x14ac:dyDescent="0.3">
      <c r="A128" s="5" t="s">
        <v>87</v>
      </c>
      <c r="B128" s="9" t="s">
        <v>309</v>
      </c>
      <c r="C128" s="5" t="s">
        <v>22</v>
      </c>
      <c r="D128" s="5" t="s">
        <v>22</v>
      </c>
      <c r="E128" s="5" t="s">
        <v>23</v>
      </c>
      <c r="F128" s="5" t="s">
        <v>24</v>
      </c>
      <c r="G128" s="5" t="s">
        <v>25</v>
      </c>
      <c r="H128" s="5" t="s">
        <v>89</v>
      </c>
      <c r="I128" s="7">
        <v>29808000</v>
      </c>
      <c r="J128" s="7">
        <v>29808000</v>
      </c>
      <c r="K128" s="5" t="s">
        <v>27</v>
      </c>
      <c r="L128" s="5" t="s">
        <v>28</v>
      </c>
      <c r="M128" s="5" t="s">
        <v>0</v>
      </c>
      <c r="N128" s="5" t="s">
        <v>0</v>
      </c>
      <c r="O128" s="5" t="s">
        <v>176</v>
      </c>
      <c r="P128" s="5" t="s">
        <v>31</v>
      </c>
      <c r="Q128" s="5" t="s">
        <v>177</v>
      </c>
      <c r="R128" s="5" t="s">
        <v>27</v>
      </c>
      <c r="S128" s="5" t="s">
        <v>33</v>
      </c>
    </row>
    <row r="129" spans="1:20" ht="63" hidden="1" x14ac:dyDescent="0.3">
      <c r="A129" s="5" t="s">
        <v>205</v>
      </c>
      <c r="B129" s="9" t="s">
        <v>310</v>
      </c>
      <c r="C129" s="5" t="s">
        <v>42</v>
      </c>
      <c r="D129" s="5" t="s">
        <v>42</v>
      </c>
      <c r="E129" s="5" t="s">
        <v>55</v>
      </c>
      <c r="F129" s="5" t="s">
        <v>24</v>
      </c>
      <c r="G129" s="5" t="s">
        <v>25</v>
      </c>
      <c r="H129" s="5" t="s">
        <v>26</v>
      </c>
      <c r="I129" s="7">
        <v>12350000</v>
      </c>
      <c r="J129" s="7">
        <v>12350000</v>
      </c>
      <c r="K129" s="5" t="s">
        <v>27</v>
      </c>
      <c r="L129" s="5" t="s">
        <v>28</v>
      </c>
      <c r="M129" s="5" t="s">
        <v>0</v>
      </c>
      <c r="N129" s="5" t="s">
        <v>0</v>
      </c>
      <c r="O129" s="5" t="s">
        <v>311</v>
      </c>
      <c r="P129" s="5" t="s">
        <v>31</v>
      </c>
      <c r="Q129" s="5" t="s">
        <v>133</v>
      </c>
      <c r="R129" s="5" t="s">
        <v>27</v>
      </c>
      <c r="S129" s="5" t="s">
        <v>33</v>
      </c>
    </row>
    <row r="130" spans="1:20" ht="37.799999999999997" hidden="1" x14ac:dyDescent="0.3">
      <c r="A130" s="5" t="s">
        <v>87</v>
      </c>
      <c r="B130" s="9" t="s">
        <v>312</v>
      </c>
      <c r="C130" s="5" t="s">
        <v>22</v>
      </c>
      <c r="D130" s="5" t="s">
        <v>22</v>
      </c>
      <c r="E130" s="5" t="s">
        <v>23</v>
      </c>
      <c r="F130" s="5" t="s">
        <v>24</v>
      </c>
      <c r="G130" s="5" t="s">
        <v>25</v>
      </c>
      <c r="H130" s="5" t="s">
        <v>26</v>
      </c>
      <c r="I130" s="7">
        <v>96200000</v>
      </c>
      <c r="J130" s="7">
        <v>96200000</v>
      </c>
      <c r="K130" s="5" t="s">
        <v>27</v>
      </c>
      <c r="L130" s="5" t="s">
        <v>28</v>
      </c>
      <c r="M130" s="5" t="s">
        <v>0</v>
      </c>
      <c r="N130" s="5" t="s">
        <v>0</v>
      </c>
      <c r="O130" s="5" t="s">
        <v>139</v>
      </c>
      <c r="P130" s="5" t="s">
        <v>31</v>
      </c>
      <c r="Q130" s="5" t="s">
        <v>140</v>
      </c>
      <c r="R130" s="5" t="s">
        <v>27</v>
      </c>
      <c r="S130" s="5" t="s">
        <v>33</v>
      </c>
    </row>
    <row r="131" spans="1:20" ht="37.799999999999997" hidden="1" x14ac:dyDescent="0.3">
      <c r="A131" s="5" t="s">
        <v>160</v>
      </c>
      <c r="B131" s="6" t="s">
        <v>313</v>
      </c>
      <c r="C131" s="5" t="s">
        <v>42</v>
      </c>
      <c r="D131" s="5" t="s">
        <v>42</v>
      </c>
      <c r="E131" s="5" t="s">
        <v>127</v>
      </c>
      <c r="F131" s="5" t="s">
        <v>24</v>
      </c>
      <c r="G131" s="5" t="s">
        <v>25</v>
      </c>
      <c r="H131" s="5" t="s">
        <v>26</v>
      </c>
      <c r="I131" s="7">
        <v>40108200</v>
      </c>
      <c r="J131" s="7">
        <v>40108200</v>
      </c>
      <c r="K131" s="5" t="s">
        <v>27</v>
      </c>
      <c r="L131" s="5" t="s">
        <v>28</v>
      </c>
      <c r="M131" s="5" t="s">
        <v>0</v>
      </c>
      <c r="N131" s="5" t="s">
        <v>0</v>
      </c>
      <c r="O131" s="5" t="s">
        <v>39</v>
      </c>
      <c r="P131" s="5" t="s">
        <v>31</v>
      </c>
      <c r="Q131" s="5" t="s">
        <v>32</v>
      </c>
      <c r="R131" s="5" t="s">
        <v>27</v>
      </c>
      <c r="S131" s="5" t="s">
        <v>33</v>
      </c>
      <c r="T131" s="1" t="s">
        <v>783</v>
      </c>
    </row>
    <row r="132" spans="1:20" ht="37.799999999999997" hidden="1" x14ac:dyDescent="0.3">
      <c r="A132" s="5" t="s">
        <v>314</v>
      </c>
      <c r="B132" s="6" t="s">
        <v>315</v>
      </c>
      <c r="C132" s="5" t="s">
        <v>54</v>
      </c>
      <c r="D132" s="5" t="s">
        <v>54</v>
      </c>
      <c r="E132" s="5" t="s">
        <v>46</v>
      </c>
      <c r="F132" s="5" t="s">
        <v>24</v>
      </c>
      <c r="G132" s="5" t="s">
        <v>25</v>
      </c>
      <c r="H132" s="5" t="s">
        <v>26</v>
      </c>
      <c r="I132" s="7">
        <v>46970000</v>
      </c>
      <c r="J132" s="7">
        <v>46970000</v>
      </c>
      <c r="K132" s="5" t="s">
        <v>27</v>
      </c>
      <c r="L132" s="5" t="s">
        <v>28</v>
      </c>
      <c r="M132" s="5" t="s">
        <v>0</v>
      </c>
      <c r="N132" s="5" t="s">
        <v>0</v>
      </c>
      <c r="O132" s="5" t="s">
        <v>39</v>
      </c>
      <c r="P132" s="5" t="s">
        <v>31</v>
      </c>
      <c r="Q132" s="5" t="s">
        <v>32</v>
      </c>
      <c r="R132" s="5" t="s">
        <v>27</v>
      </c>
      <c r="S132" s="5" t="s">
        <v>33</v>
      </c>
      <c r="T132" s="1" t="s">
        <v>783</v>
      </c>
    </row>
    <row r="133" spans="1:20" ht="25.2" hidden="1" x14ac:dyDescent="0.3">
      <c r="A133" s="5" t="s">
        <v>316</v>
      </c>
      <c r="B133" s="6" t="s">
        <v>317</v>
      </c>
      <c r="C133" s="5" t="s">
        <v>54</v>
      </c>
      <c r="D133" s="5" t="s">
        <v>54</v>
      </c>
      <c r="E133" s="5" t="s">
        <v>46</v>
      </c>
      <c r="F133" s="5" t="s">
        <v>24</v>
      </c>
      <c r="G133" s="5" t="s">
        <v>25</v>
      </c>
      <c r="H133" s="5" t="s">
        <v>26</v>
      </c>
      <c r="I133" s="7">
        <v>40260000</v>
      </c>
      <c r="J133" s="7">
        <v>40260000</v>
      </c>
      <c r="K133" s="5" t="s">
        <v>27</v>
      </c>
      <c r="L133" s="5" t="s">
        <v>28</v>
      </c>
      <c r="M133" s="5" t="s">
        <v>0</v>
      </c>
      <c r="N133" s="5" t="s">
        <v>0</v>
      </c>
      <c r="O133" s="5" t="s">
        <v>39</v>
      </c>
      <c r="P133" s="5" t="s">
        <v>31</v>
      </c>
      <c r="Q133" s="5" t="s">
        <v>32</v>
      </c>
      <c r="R133" s="5" t="s">
        <v>27</v>
      </c>
      <c r="S133" s="5" t="s">
        <v>33</v>
      </c>
      <c r="T133" s="1" t="s">
        <v>783</v>
      </c>
    </row>
    <row r="134" spans="1:20" ht="25.2" hidden="1" x14ac:dyDescent="0.3">
      <c r="A134" s="5" t="s">
        <v>318</v>
      </c>
      <c r="B134" s="6" t="s">
        <v>319</v>
      </c>
      <c r="C134" s="5" t="s">
        <v>54</v>
      </c>
      <c r="D134" s="5" t="s">
        <v>54</v>
      </c>
      <c r="E134" s="5" t="s">
        <v>46</v>
      </c>
      <c r="F134" s="5" t="s">
        <v>24</v>
      </c>
      <c r="G134" s="5" t="s">
        <v>25</v>
      </c>
      <c r="H134" s="5" t="s">
        <v>26</v>
      </c>
      <c r="I134" s="7">
        <v>28013333</v>
      </c>
      <c r="J134" s="7">
        <v>28013333</v>
      </c>
      <c r="K134" s="5" t="s">
        <v>27</v>
      </c>
      <c r="L134" s="5" t="s">
        <v>28</v>
      </c>
      <c r="M134" s="5" t="s">
        <v>0</v>
      </c>
      <c r="N134" s="5" t="s">
        <v>0</v>
      </c>
      <c r="O134" s="5" t="s">
        <v>39</v>
      </c>
      <c r="P134" s="5" t="s">
        <v>31</v>
      </c>
      <c r="Q134" s="5" t="s">
        <v>32</v>
      </c>
      <c r="R134" s="5" t="s">
        <v>27</v>
      </c>
      <c r="S134" s="5" t="s">
        <v>33</v>
      </c>
      <c r="T134" s="1" t="s">
        <v>783</v>
      </c>
    </row>
    <row r="135" spans="1:20" ht="25.2" hidden="1" x14ac:dyDescent="0.3">
      <c r="A135" s="5" t="s">
        <v>87</v>
      </c>
      <c r="B135" s="6" t="s">
        <v>320</v>
      </c>
      <c r="C135" s="5" t="s">
        <v>54</v>
      </c>
      <c r="D135" s="5" t="s">
        <v>54</v>
      </c>
      <c r="E135" s="5" t="s">
        <v>46</v>
      </c>
      <c r="F135" s="5" t="s">
        <v>24</v>
      </c>
      <c r="G135" s="5" t="s">
        <v>25</v>
      </c>
      <c r="H135" s="5" t="s">
        <v>26</v>
      </c>
      <c r="I135" s="7">
        <v>41140000</v>
      </c>
      <c r="J135" s="7">
        <v>41140000</v>
      </c>
      <c r="K135" s="5" t="s">
        <v>27</v>
      </c>
      <c r="L135" s="5" t="s">
        <v>28</v>
      </c>
      <c r="M135" s="5" t="s">
        <v>0</v>
      </c>
      <c r="N135" s="5" t="s">
        <v>0</v>
      </c>
      <c r="O135" s="5" t="s">
        <v>39</v>
      </c>
      <c r="P135" s="5" t="s">
        <v>31</v>
      </c>
      <c r="Q135" s="5" t="s">
        <v>32</v>
      </c>
      <c r="R135" s="5" t="s">
        <v>27</v>
      </c>
      <c r="S135" s="5" t="s">
        <v>33</v>
      </c>
      <c r="T135" s="1" t="s">
        <v>783</v>
      </c>
    </row>
    <row r="136" spans="1:20" ht="25.2" hidden="1" x14ac:dyDescent="0.3">
      <c r="A136" s="5" t="s">
        <v>318</v>
      </c>
      <c r="B136" s="6" t="s">
        <v>321</v>
      </c>
      <c r="C136" s="5" t="s">
        <v>42</v>
      </c>
      <c r="D136" s="5" t="s">
        <v>42</v>
      </c>
      <c r="E136" s="5" t="s">
        <v>127</v>
      </c>
      <c r="F136" s="5" t="s">
        <v>24</v>
      </c>
      <c r="G136" s="5" t="s">
        <v>25</v>
      </c>
      <c r="H136" s="5" t="s">
        <v>26</v>
      </c>
      <c r="I136" s="7">
        <v>47846590</v>
      </c>
      <c r="J136" s="7">
        <v>47846590</v>
      </c>
      <c r="K136" s="5" t="s">
        <v>27</v>
      </c>
      <c r="L136" s="5" t="s">
        <v>28</v>
      </c>
      <c r="M136" s="5" t="s">
        <v>0</v>
      </c>
      <c r="N136" s="5" t="s">
        <v>0</v>
      </c>
      <c r="O136" s="5" t="s">
        <v>39</v>
      </c>
      <c r="P136" s="5" t="s">
        <v>31</v>
      </c>
      <c r="Q136" s="5" t="s">
        <v>32</v>
      </c>
      <c r="R136" s="5" t="s">
        <v>27</v>
      </c>
      <c r="S136" s="5" t="s">
        <v>33</v>
      </c>
      <c r="T136" s="1" t="s">
        <v>783</v>
      </c>
    </row>
    <row r="137" spans="1:20" ht="25.2" hidden="1" x14ac:dyDescent="0.3">
      <c r="A137" s="5" t="s">
        <v>318</v>
      </c>
      <c r="B137" s="6" t="s">
        <v>95</v>
      </c>
      <c r="C137" s="5" t="s">
        <v>42</v>
      </c>
      <c r="D137" s="5" t="s">
        <v>42</v>
      </c>
      <c r="E137" s="5" t="s">
        <v>127</v>
      </c>
      <c r="F137" s="5" t="s">
        <v>24</v>
      </c>
      <c r="G137" s="5" t="s">
        <v>25</v>
      </c>
      <c r="H137" s="5" t="s">
        <v>26</v>
      </c>
      <c r="I137" s="7">
        <v>52514550</v>
      </c>
      <c r="J137" s="7">
        <v>52514550</v>
      </c>
      <c r="K137" s="5" t="s">
        <v>27</v>
      </c>
      <c r="L137" s="5" t="s">
        <v>28</v>
      </c>
      <c r="M137" s="5" t="s">
        <v>0</v>
      </c>
      <c r="N137" s="5" t="s">
        <v>0</v>
      </c>
      <c r="O137" s="5" t="s">
        <v>39</v>
      </c>
      <c r="P137" s="5" t="s">
        <v>31</v>
      </c>
      <c r="Q137" s="5" t="s">
        <v>32</v>
      </c>
      <c r="R137" s="5" t="s">
        <v>27</v>
      </c>
      <c r="S137" s="5" t="s">
        <v>33</v>
      </c>
      <c r="T137" s="1" t="s">
        <v>783</v>
      </c>
    </row>
    <row r="138" spans="1:20" ht="25.2" hidden="1" x14ac:dyDescent="0.3">
      <c r="A138" s="5" t="s">
        <v>94</v>
      </c>
      <c r="B138" s="6" t="s">
        <v>322</v>
      </c>
      <c r="C138" s="5" t="s">
        <v>22</v>
      </c>
      <c r="D138" s="5" t="s">
        <v>22</v>
      </c>
      <c r="E138" s="5" t="s">
        <v>23</v>
      </c>
      <c r="F138" s="5" t="s">
        <v>24</v>
      </c>
      <c r="G138" s="5" t="s">
        <v>25</v>
      </c>
      <c r="H138" s="5" t="s">
        <v>26</v>
      </c>
      <c r="I138" s="7">
        <v>79355320</v>
      </c>
      <c r="J138" s="7">
        <v>79355320</v>
      </c>
      <c r="K138" s="5" t="s">
        <v>27</v>
      </c>
      <c r="L138" s="5" t="s">
        <v>28</v>
      </c>
      <c r="M138" s="5" t="s">
        <v>0</v>
      </c>
      <c r="N138" s="5" t="s">
        <v>0</v>
      </c>
      <c r="O138" s="5" t="s">
        <v>39</v>
      </c>
      <c r="P138" s="5" t="s">
        <v>31</v>
      </c>
      <c r="Q138" s="5" t="s">
        <v>32</v>
      </c>
      <c r="R138" s="5" t="s">
        <v>27</v>
      </c>
      <c r="S138" s="5" t="s">
        <v>33</v>
      </c>
      <c r="T138" s="1" t="s">
        <v>783</v>
      </c>
    </row>
    <row r="139" spans="1:20" ht="25.2" hidden="1" x14ac:dyDescent="0.3">
      <c r="A139" s="5" t="s">
        <v>323</v>
      </c>
      <c r="B139" s="6" t="s">
        <v>324</v>
      </c>
      <c r="C139" s="5" t="s">
        <v>51</v>
      </c>
      <c r="D139" s="5" t="s">
        <v>51</v>
      </c>
      <c r="E139" s="5" t="s">
        <v>43</v>
      </c>
      <c r="F139" s="5" t="s">
        <v>24</v>
      </c>
      <c r="G139" s="5" t="s">
        <v>25</v>
      </c>
      <c r="H139" s="5" t="s">
        <v>26</v>
      </c>
      <c r="I139" s="7">
        <v>46679600</v>
      </c>
      <c r="J139" s="7">
        <v>46679600</v>
      </c>
      <c r="K139" s="5" t="s">
        <v>27</v>
      </c>
      <c r="L139" s="5" t="s">
        <v>28</v>
      </c>
      <c r="M139" s="5" t="s">
        <v>0</v>
      </c>
      <c r="N139" s="5" t="s">
        <v>0</v>
      </c>
      <c r="O139" s="5" t="s">
        <v>39</v>
      </c>
      <c r="P139" s="5" t="s">
        <v>31</v>
      </c>
      <c r="Q139" s="5" t="s">
        <v>32</v>
      </c>
      <c r="R139" s="5" t="s">
        <v>27</v>
      </c>
      <c r="S139" s="5" t="s">
        <v>33</v>
      </c>
      <c r="T139" s="1" t="s">
        <v>783</v>
      </c>
    </row>
    <row r="140" spans="1:20" ht="25.2" hidden="1" x14ac:dyDescent="0.3">
      <c r="A140" s="5" t="s">
        <v>94</v>
      </c>
      <c r="B140" s="6" t="s">
        <v>325</v>
      </c>
      <c r="C140" s="5" t="s">
        <v>54</v>
      </c>
      <c r="D140" s="5" t="s">
        <v>54</v>
      </c>
      <c r="E140" s="5" t="s">
        <v>46</v>
      </c>
      <c r="F140" s="5" t="s">
        <v>24</v>
      </c>
      <c r="G140" s="5" t="s">
        <v>25</v>
      </c>
      <c r="H140" s="5" t="s">
        <v>26</v>
      </c>
      <c r="I140" s="7">
        <v>32333333</v>
      </c>
      <c r="J140" s="7">
        <v>32333333</v>
      </c>
      <c r="K140" s="5" t="s">
        <v>27</v>
      </c>
      <c r="L140" s="5" t="s">
        <v>28</v>
      </c>
      <c r="M140" s="5" t="s">
        <v>0</v>
      </c>
      <c r="N140" s="5" t="s">
        <v>0</v>
      </c>
      <c r="O140" s="5" t="s">
        <v>39</v>
      </c>
      <c r="P140" s="5" t="s">
        <v>31</v>
      </c>
      <c r="Q140" s="5" t="s">
        <v>32</v>
      </c>
      <c r="R140" s="5" t="s">
        <v>27</v>
      </c>
      <c r="S140" s="5" t="s">
        <v>33</v>
      </c>
      <c r="T140" s="1" t="s">
        <v>783</v>
      </c>
    </row>
    <row r="141" spans="1:20" ht="25.2" hidden="1" x14ac:dyDescent="0.3">
      <c r="A141" s="5" t="s">
        <v>94</v>
      </c>
      <c r="B141" s="6" t="s">
        <v>326</v>
      </c>
      <c r="C141" s="5" t="s">
        <v>54</v>
      </c>
      <c r="D141" s="5" t="s">
        <v>54</v>
      </c>
      <c r="E141" s="5" t="s">
        <v>46</v>
      </c>
      <c r="F141" s="5" t="s">
        <v>24</v>
      </c>
      <c r="G141" s="5" t="s">
        <v>25</v>
      </c>
      <c r="H141" s="5" t="s">
        <v>26</v>
      </c>
      <c r="I141" s="7">
        <v>35681950</v>
      </c>
      <c r="J141" s="7">
        <v>35681950</v>
      </c>
      <c r="K141" s="5" t="s">
        <v>27</v>
      </c>
      <c r="L141" s="5" t="s">
        <v>28</v>
      </c>
      <c r="M141" s="5" t="s">
        <v>0</v>
      </c>
      <c r="N141" s="5" t="s">
        <v>0</v>
      </c>
      <c r="O141" s="5" t="s">
        <v>39</v>
      </c>
      <c r="P141" s="5" t="s">
        <v>31</v>
      </c>
      <c r="Q141" s="5" t="s">
        <v>32</v>
      </c>
      <c r="R141" s="5" t="s">
        <v>27</v>
      </c>
      <c r="S141" s="5" t="s">
        <v>33</v>
      </c>
      <c r="T141" s="1" t="s">
        <v>783</v>
      </c>
    </row>
    <row r="142" spans="1:20" ht="25.2" hidden="1" x14ac:dyDescent="0.3">
      <c r="A142" s="5" t="s">
        <v>318</v>
      </c>
      <c r="B142" s="6" t="s">
        <v>327</v>
      </c>
      <c r="C142" s="5" t="s">
        <v>54</v>
      </c>
      <c r="D142" s="5" t="s">
        <v>54</v>
      </c>
      <c r="E142" s="5" t="s">
        <v>46</v>
      </c>
      <c r="F142" s="5" t="s">
        <v>24</v>
      </c>
      <c r="G142" s="5" t="s">
        <v>25</v>
      </c>
      <c r="H142" s="5" t="s">
        <v>26</v>
      </c>
      <c r="I142" s="7">
        <v>69784000</v>
      </c>
      <c r="J142" s="7">
        <v>69784000</v>
      </c>
      <c r="K142" s="5" t="s">
        <v>27</v>
      </c>
      <c r="L142" s="5" t="s">
        <v>28</v>
      </c>
      <c r="M142" s="5" t="s">
        <v>0</v>
      </c>
      <c r="N142" s="5" t="s">
        <v>0</v>
      </c>
      <c r="O142" s="5" t="s">
        <v>39</v>
      </c>
      <c r="P142" s="5" t="s">
        <v>31</v>
      </c>
      <c r="Q142" s="5" t="s">
        <v>32</v>
      </c>
      <c r="R142" s="5" t="s">
        <v>27</v>
      </c>
      <c r="S142" s="5" t="s">
        <v>33</v>
      </c>
      <c r="T142" s="1" t="s">
        <v>783</v>
      </c>
    </row>
    <row r="143" spans="1:20" ht="25.2" hidden="1" x14ac:dyDescent="0.3">
      <c r="A143" s="5" t="s">
        <v>318</v>
      </c>
      <c r="B143" s="6" t="s">
        <v>321</v>
      </c>
      <c r="C143" s="5" t="s">
        <v>54</v>
      </c>
      <c r="D143" s="5" t="s">
        <v>54</v>
      </c>
      <c r="E143" s="5" t="s">
        <v>46</v>
      </c>
      <c r="F143" s="5" t="s">
        <v>24</v>
      </c>
      <c r="G143" s="5" t="s">
        <v>25</v>
      </c>
      <c r="H143" s="5" t="s">
        <v>26</v>
      </c>
      <c r="I143" s="7">
        <v>46679600</v>
      </c>
      <c r="J143" s="7">
        <v>46679600</v>
      </c>
      <c r="K143" s="5" t="s">
        <v>27</v>
      </c>
      <c r="L143" s="5" t="s">
        <v>28</v>
      </c>
      <c r="M143" s="5" t="s">
        <v>0</v>
      </c>
      <c r="N143" s="5" t="s">
        <v>0</v>
      </c>
      <c r="O143" s="5" t="s">
        <v>39</v>
      </c>
      <c r="P143" s="5" t="s">
        <v>31</v>
      </c>
      <c r="Q143" s="5" t="s">
        <v>32</v>
      </c>
      <c r="R143" s="5" t="s">
        <v>27</v>
      </c>
      <c r="S143" s="5" t="s">
        <v>33</v>
      </c>
      <c r="T143" s="1" t="s">
        <v>783</v>
      </c>
    </row>
    <row r="144" spans="1:20" ht="25.2" hidden="1" x14ac:dyDescent="0.3">
      <c r="A144" s="5" t="s">
        <v>328</v>
      </c>
      <c r="B144" s="6" t="s">
        <v>329</v>
      </c>
      <c r="C144" s="5" t="s">
        <v>54</v>
      </c>
      <c r="D144" s="5" t="s">
        <v>54</v>
      </c>
      <c r="E144" s="5" t="s">
        <v>46</v>
      </c>
      <c r="F144" s="5" t="s">
        <v>24</v>
      </c>
      <c r="G144" s="5" t="s">
        <v>25</v>
      </c>
      <c r="H144" s="5" t="s">
        <v>26</v>
      </c>
      <c r="I144" s="7">
        <v>26950000</v>
      </c>
      <c r="J144" s="7">
        <v>26950000</v>
      </c>
      <c r="K144" s="5" t="s">
        <v>27</v>
      </c>
      <c r="L144" s="5" t="s">
        <v>28</v>
      </c>
      <c r="M144" s="5" t="s">
        <v>0</v>
      </c>
      <c r="N144" s="5" t="s">
        <v>0</v>
      </c>
      <c r="O144" s="5" t="s">
        <v>39</v>
      </c>
      <c r="P144" s="5" t="s">
        <v>31</v>
      </c>
      <c r="Q144" s="5" t="s">
        <v>32</v>
      </c>
      <c r="R144" s="5" t="s">
        <v>27</v>
      </c>
      <c r="S144" s="5" t="s">
        <v>33</v>
      </c>
      <c r="T144" s="1" t="s">
        <v>783</v>
      </c>
    </row>
    <row r="145" spans="1:20" ht="14.4" hidden="1" x14ac:dyDescent="0.3">
      <c r="A145" s="5" t="s">
        <v>330</v>
      </c>
      <c r="B145" s="6" t="s">
        <v>331</v>
      </c>
      <c r="C145" s="5" t="s">
        <v>54</v>
      </c>
      <c r="D145" s="5" t="s">
        <v>54</v>
      </c>
      <c r="E145" s="5" t="s">
        <v>46</v>
      </c>
      <c r="F145" s="5" t="s">
        <v>24</v>
      </c>
      <c r="G145" s="5" t="s">
        <v>25</v>
      </c>
      <c r="H145" s="5" t="s">
        <v>26</v>
      </c>
      <c r="I145" s="7">
        <v>25010000</v>
      </c>
      <c r="J145" s="7">
        <v>25010000</v>
      </c>
      <c r="K145" s="5" t="s">
        <v>27</v>
      </c>
      <c r="L145" s="5" t="s">
        <v>28</v>
      </c>
      <c r="M145" s="5" t="s">
        <v>0</v>
      </c>
      <c r="N145" s="5" t="s">
        <v>0</v>
      </c>
      <c r="O145" s="5" t="s">
        <v>39</v>
      </c>
      <c r="P145" s="5" t="s">
        <v>31</v>
      </c>
      <c r="Q145" s="5" t="s">
        <v>32</v>
      </c>
      <c r="R145" s="5" t="s">
        <v>27</v>
      </c>
      <c r="S145" s="5" t="s">
        <v>33</v>
      </c>
      <c r="T145" s="1" t="s">
        <v>783</v>
      </c>
    </row>
    <row r="146" spans="1:20" ht="37.799999999999997" hidden="1" x14ac:dyDescent="0.3">
      <c r="A146" s="5" t="s">
        <v>332</v>
      </c>
      <c r="B146" s="6" t="s">
        <v>333</v>
      </c>
      <c r="C146" s="5" t="s">
        <v>54</v>
      </c>
      <c r="D146" s="5" t="s">
        <v>54</v>
      </c>
      <c r="E146" s="5" t="s">
        <v>46</v>
      </c>
      <c r="F146" s="5" t="s">
        <v>24</v>
      </c>
      <c r="G146" s="5" t="s">
        <v>25</v>
      </c>
      <c r="H146" s="5" t="s">
        <v>26</v>
      </c>
      <c r="I146" s="7">
        <v>46788000</v>
      </c>
      <c r="J146" s="7">
        <v>46788000</v>
      </c>
      <c r="K146" s="5" t="s">
        <v>27</v>
      </c>
      <c r="L146" s="5" t="s">
        <v>28</v>
      </c>
      <c r="M146" s="5" t="s">
        <v>0</v>
      </c>
      <c r="N146" s="5" t="s">
        <v>0</v>
      </c>
      <c r="O146" s="5" t="s">
        <v>39</v>
      </c>
      <c r="P146" s="5" t="s">
        <v>31</v>
      </c>
      <c r="Q146" s="5" t="s">
        <v>32</v>
      </c>
      <c r="R146" s="5" t="s">
        <v>27</v>
      </c>
      <c r="S146" s="5" t="s">
        <v>33</v>
      </c>
      <c r="T146" s="1" t="s">
        <v>783</v>
      </c>
    </row>
    <row r="147" spans="1:20" ht="14.4" hidden="1" x14ac:dyDescent="0.3">
      <c r="A147" s="5" t="s">
        <v>334</v>
      </c>
      <c r="B147" s="6" t="s">
        <v>335</v>
      </c>
      <c r="C147" s="5" t="s">
        <v>42</v>
      </c>
      <c r="D147" s="5" t="s">
        <v>42</v>
      </c>
      <c r="E147" s="5" t="s">
        <v>43</v>
      </c>
      <c r="F147" s="5" t="s">
        <v>24</v>
      </c>
      <c r="G147" s="5" t="s">
        <v>25</v>
      </c>
      <c r="H147" s="5" t="s">
        <v>26</v>
      </c>
      <c r="I147" s="7">
        <v>488233200</v>
      </c>
      <c r="J147" s="7">
        <v>488233200</v>
      </c>
      <c r="K147" s="5" t="s">
        <v>27</v>
      </c>
      <c r="L147" s="5" t="s">
        <v>28</v>
      </c>
      <c r="M147" s="5" t="s">
        <v>0</v>
      </c>
      <c r="N147" s="5" t="s">
        <v>0</v>
      </c>
      <c r="O147" s="5" t="s">
        <v>39</v>
      </c>
      <c r="P147" s="5" t="s">
        <v>31</v>
      </c>
      <c r="Q147" s="5" t="s">
        <v>32</v>
      </c>
      <c r="R147" s="5" t="s">
        <v>27</v>
      </c>
      <c r="S147" s="5" t="s">
        <v>33</v>
      </c>
      <c r="T147" s="1" t="s">
        <v>783</v>
      </c>
    </row>
    <row r="148" spans="1:20" ht="25.2" hidden="1" x14ac:dyDescent="0.3">
      <c r="A148" s="5" t="s">
        <v>87</v>
      </c>
      <c r="B148" s="9" t="s">
        <v>336</v>
      </c>
      <c r="C148" s="5" t="s">
        <v>22</v>
      </c>
      <c r="D148" s="5" t="s">
        <v>22</v>
      </c>
      <c r="E148" s="5" t="s">
        <v>23</v>
      </c>
      <c r="F148" s="5" t="s">
        <v>24</v>
      </c>
      <c r="G148" s="5" t="s">
        <v>25</v>
      </c>
      <c r="H148" s="5" t="s">
        <v>26</v>
      </c>
      <c r="I148" s="7">
        <v>93600000</v>
      </c>
      <c r="J148" s="7">
        <v>93600000</v>
      </c>
      <c r="K148" s="5" t="s">
        <v>27</v>
      </c>
      <c r="L148" s="5" t="s">
        <v>28</v>
      </c>
      <c r="M148" s="5" t="s">
        <v>0</v>
      </c>
      <c r="N148" s="5" t="s">
        <v>0</v>
      </c>
      <c r="O148" s="5" t="s">
        <v>139</v>
      </c>
      <c r="P148" s="5" t="s">
        <v>31</v>
      </c>
      <c r="Q148" s="5" t="s">
        <v>140</v>
      </c>
      <c r="R148" s="5" t="s">
        <v>27</v>
      </c>
      <c r="S148" s="5" t="s">
        <v>33</v>
      </c>
    </row>
    <row r="149" spans="1:20" ht="25.2" hidden="1" x14ac:dyDescent="0.3">
      <c r="A149" s="5" t="s">
        <v>152</v>
      </c>
      <c r="B149" s="9" t="s">
        <v>337</v>
      </c>
      <c r="C149" s="5" t="s">
        <v>42</v>
      </c>
      <c r="D149" s="5" t="s">
        <v>42</v>
      </c>
      <c r="E149" s="5" t="s">
        <v>93</v>
      </c>
      <c r="F149" s="5" t="s">
        <v>24</v>
      </c>
      <c r="G149" s="5" t="s">
        <v>25</v>
      </c>
      <c r="H149" s="5" t="s">
        <v>26</v>
      </c>
      <c r="I149" s="7">
        <v>18000000</v>
      </c>
      <c r="J149" s="7">
        <v>18000000</v>
      </c>
      <c r="K149" s="5" t="s">
        <v>27</v>
      </c>
      <c r="L149" s="5" t="s">
        <v>28</v>
      </c>
      <c r="M149" s="5" t="s">
        <v>0</v>
      </c>
      <c r="N149" s="5" t="s">
        <v>0</v>
      </c>
      <c r="O149" s="5" t="s">
        <v>190</v>
      </c>
      <c r="P149" s="5" t="s">
        <v>31</v>
      </c>
      <c r="Q149" s="5" t="s">
        <v>191</v>
      </c>
      <c r="R149" s="5" t="s">
        <v>27</v>
      </c>
      <c r="S149" s="5" t="s">
        <v>33</v>
      </c>
    </row>
    <row r="150" spans="1:20" ht="37.799999999999997" hidden="1" x14ac:dyDescent="0.3">
      <c r="A150" s="5" t="s">
        <v>87</v>
      </c>
      <c r="B150" s="9" t="s">
        <v>338</v>
      </c>
      <c r="C150" s="5" t="s">
        <v>54</v>
      </c>
      <c r="D150" s="5" t="s">
        <v>54</v>
      </c>
      <c r="E150" s="5" t="s">
        <v>93</v>
      </c>
      <c r="F150" s="5" t="s">
        <v>24</v>
      </c>
      <c r="G150" s="5" t="s">
        <v>25</v>
      </c>
      <c r="H150" s="5" t="s">
        <v>26</v>
      </c>
      <c r="I150" s="7">
        <v>18000000</v>
      </c>
      <c r="J150" s="7">
        <v>18000000</v>
      </c>
      <c r="K150" s="5" t="s">
        <v>27</v>
      </c>
      <c r="L150" s="5" t="s">
        <v>28</v>
      </c>
      <c r="M150" s="5" t="s">
        <v>0</v>
      </c>
      <c r="N150" s="5" t="s">
        <v>0</v>
      </c>
      <c r="O150" s="5" t="s">
        <v>190</v>
      </c>
      <c r="P150" s="5" t="s">
        <v>31</v>
      </c>
      <c r="Q150" s="5" t="s">
        <v>191</v>
      </c>
      <c r="R150" s="5" t="s">
        <v>27</v>
      </c>
      <c r="S150" s="5" t="s">
        <v>33</v>
      </c>
    </row>
    <row r="151" spans="1:20" ht="37.799999999999997" hidden="1" x14ac:dyDescent="0.3">
      <c r="A151" s="5" t="s">
        <v>87</v>
      </c>
      <c r="B151" s="9" t="s">
        <v>339</v>
      </c>
      <c r="C151" s="5" t="s">
        <v>54</v>
      </c>
      <c r="D151" s="5" t="s">
        <v>54</v>
      </c>
      <c r="E151" s="5" t="s">
        <v>93</v>
      </c>
      <c r="F151" s="5" t="s">
        <v>24</v>
      </c>
      <c r="G151" s="5" t="s">
        <v>25</v>
      </c>
      <c r="H151" s="5" t="s">
        <v>26</v>
      </c>
      <c r="I151" s="7">
        <v>18000000</v>
      </c>
      <c r="J151" s="7">
        <v>18000000</v>
      </c>
      <c r="K151" s="5" t="s">
        <v>27</v>
      </c>
      <c r="L151" s="5" t="s">
        <v>28</v>
      </c>
      <c r="M151" s="5" t="s">
        <v>0</v>
      </c>
      <c r="N151" s="5" t="s">
        <v>0</v>
      </c>
      <c r="O151" s="5" t="s">
        <v>190</v>
      </c>
      <c r="P151" s="5" t="s">
        <v>31</v>
      </c>
      <c r="Q151" s="5" t="s">
        <v>191</v>
      </c>
      <c r="R151" s="5" t="s">
        <v>27</v>
      </c>
      <c r="S151" s="5" t="s">
        <v>33</v>
      </c>
    </row>
    <row r="152" spans="1:20" ht="25.2" hidden="1" x14ac:dyDescent="0.3">
      <c r="A152" s="5" t="s">
        <v>152</v>
      </c>
      <c r="B152" s="9" t="s">
        <v>153</v>
      </c>
      <c r="C152" s="5" t="s">
        <v>54</v>
      </c>
      <c r="D152" s="5" t="s">
        <v>54</v>
      </c>
      <c r="E152" s="5" t="s">
        <v>93</v>
      </c>
      <c r="F152" s="5" t="s">
        <v>24</v>
      </c>
      <c r="G152" s="5" t="s">
        <v>25</v>
      </c>
      <c r="H152" s="5" t="s">
        <v>26</v>
      </c>
      <c r="I152" s="7">
        <v>5250000</v>
      </c>
      <c r="J152" s="7">
        <v>5250000</v>
      </c>
      <c r="K152" s="5" t="s">
        <v>27</v>
      </c>
      <c r="L152" s="5" t="s">
        <v>28</v>
      </c>
      <c r="M152" s="5" t="s">
        <v>0</v>
      </c>
      <c r="N152" s="5" t="s">
        <v>0</v>
      </c>
      <c r="O152" s="5" t="s">
        <v>190</v>
      </c>
      <c r="P152" s="5" t="s">
        <v>31</v>
      </c>
      <c r="Q152" s="5" t="s">
        <v>191</v>
      </c>
      <c r="R152" s="5" t="s">
        <v>27</v>
      </c>
      <c r="S152" s="5" t="s">
        <v>33</v>
      </c>
    </row>
    <row r="153" spans="1:20" ht="14.4" hidden="1" x14ac:dyDescent="0.3">
      <c r="A153" s="5" t="s">
        <v>340</v>
      </c>
      <c r="B153" s="9" t="s">
        <v>341</v>
      </c>
      <c r="C153" s="5" t="s">
        <v>42</v>
      </c>
      <c r="D153" s="5" t="s">
        <v>42</v>
      </c>
      <c r="E153" s="5" t="s">
        <v>93</v>
      </c>
      <c r="F153" s="5" t="s">
        <v>24</v>
      </c>
      <c r="G153" s="5" t="s">
        <v>273</v>
      </c>
      <c r="H153" s="5" t="s">
        <v>26</v>
      </c>
      <c r="I153" s="7">
        <v>300000000</v>
      </c>
      <c r="J153" s="7">
        <v>300000000</v>
      </c>
      <c r="K153" s="5" t="s">
        <v>27</v>
      </c>
      <c r="L153" s="5" t="s">
        <v>28</v>
      </c>
      <c r="M153" s="5" t="s">
        <v>0</v>
      </c>
      <c r="N153" s="5" t="s">
        <v>0</v>
      </c>
      <c r="O153" s="5" t="s">
        <v>190</v>
      </c>
      <c r="P153" s="5" t="s">
        <v>31</v>
      </c>
      <c r="Q153" s="5" t="s">
        <v>191</v>
      </c>
      <c r="R153" s="5" t="s">
        <v>27</v>
      </c>
      <c r="S153" s="5" t="s">
        <v>33</v>
      </c>
    </row>
    <row r="154" spans="1:20" ht="14.4" hidden="1" x14ac:dyDescent="0.3">
      <c r="A154" s="5" t="s">
        <v>342</v>
      </c>
      <c r="B154" s="9" t="s">
        <v>343</v>
      </c>
      <c r="C154" s="5" t="s">
        <v>54</v>
      </c>
      <c r="D154" s="5" t="s">
        <v>42</v>
      </c>
      <c r="E154" s="5" t="s">
        <v>197</v>
      </c>
      <c r="F154" s="5" t="s">
        <v>24</v>
      </c>
      <c r="G154" s="5" t="s">
        <v>182</v>
      </c>
      <c r="H154" s="5" t="s">
        <v>26</v>
      </c>
      <c r="I154" s="7">
        <v>12418000</v>
      </c>
      <c r="J154" s="7">
        <v>12418000</v>
      </c>
      <c r="K154" s="5" t="s">
        <v>27</v>
      </c>
      <c r="L154" s="5" t="s">
        <v>28</v>
      </c>
      <c r="M154" s="5" t="s">
        <v>0</v>
      </c>
      <c r="N154" s="5" t="s">
        <v>0</v>
      </c>
      <c r="O154" s="5" t="s">
        <v>190</v>
      </c>
      <c r="P154" s="5" t="s">
        <v>31</v>
      </c>
      <c r="Q154" s="5" t="s">
        <v>191</v>
      </c>
      <c r="R154" s="5" t="s">
        <v>27</v>
      </c>
      <c r="S154" s="5" t="s">
        <v>33</v>
      </c>
    </row>
    <row r="155" spans="1:20" ht="25.2" hidden="1" x14ac:dyDescent="0.3">
      <c r="A155" s="5" t="s">
        <v>141</v>
      </c>
      <c r="B155" s="9" t="s">
        <v>344</v>
      </c>
      <c r="C155" s="5" t="s">
        <v>42</v>
      </c>
      <c r="D155" s="5" t="s">
        <v>42</v>
      </c>
      <c r="E155" s="5" t="s">
        <v>127</v>
      </c>
      <c r="F155" s="5" t="s">
        <v>24</v>
      </c>
      <c r="G155" s="5" t="s">
        <v>25</v>
      </c>
      <c r="H155" s="5" t="s">
        <v>89</v>
      </c>
      <c r="I155" s="7">
        <v>598287500</v>
      </c>
      <c r="J155" s="7">
        <v>598287500</v>
      </c>
      <c r="K155" s="5" t="s">
        <v>27</v>
      </c>
      <c r="L155" s="5" t="s">
        <v>28</v>
      </c>
      <c r="M155" s="5" t="s">
        <v>0</v>
      </c>
      <c r="N155" s="5" t="s">
        <v>0</v>
      </c>
      <c r="O155" s="5" t="s">
        <v>167</v>
      </c>
      <c r="P155" s="5" t="s">
        <v>31</v>
      </c>
      <c r="Q155" s="5" t="s">
        <v>345</v>
      </c>
      <c r="R155" s="5" t="s">
        <v>27</v>
      </c>
      <c r="S155" s="5" t="s">
        <v>33</v>
      </c>
    </row>
    <row r="156" spans="1:20" ht="25.2" hidden="1" x14ac:dyDescent="0.3">
      <c r="A156" s="5" t="s">
        <v>141</v>
      </c>
      <c r="B156" s="9" t="s">
        <v>346</v>
      </c>
      <c r="C156" s="5" t="s">
        <v>42</v>
      </c>
      <c r="D156" s="5" t="s">
        <v>42</v>
      </c>
      <c r="E156" s="5" t="s">
        <v>127</v>
      </c>
      <c r="F156" s="5" t="s">
        <v>24</v>
      </c>
      <c r="G156" s="5" t="s">
        <v>25</v>
      </c>
      <c r="H156" s="5" t="s">
        <v>89</v>
      </c>
      <c r="I156" s="7">
        <v>186525000</v>
      </c>
      <c r="J156" s="7">
        <v>186525000</v>
      </c>
      <c r="K156" s="5" t="s">
        <v>27</v>
      </c>
      <c r="L156" s="5" t="s">
        <v>28</v>
      </c>
      <c r="M156" s="5" t="s">
        <v>0</v>
      </c>
      <c r="N156" s="5" t="s">
        <v>0</v>
      </c>
      <c r="O156" s="5" t="s">
        <v>167</v>
      </c>
      <c r="P156" s="5" t="s">
        <v>31</v>
      </c>
      <c r="Q156" s="5" t="s">
        <v>345</v>
      </c>
      <c r="R156" s="5" t="s">
        <v>27</v>
      </c>
      <c r="S156" s="5" t="s">
        <v>33</v>
      </c>
    </row>
    <row r="157" spans="1:20" ht="25.2" hidden="1" x14ac:dyDescent="0.3">
      <c r="A157" s="5" t="s">
        <v>141</v>
      </c>
      <c r="B157" s="9" t="s">
        <v>347</v>
      </c>
      <c r="C157" s="5" t="s">
        <v>42</v>
      </c>
      <c r="D157" s="5" t="s">
        <v>42</v>
      </c>
      <c r="E157" s="5" t="s">
        <v>93</v>
      </c>
      <c r="F157" s="5" t="s">
        <v>24</v>
      </c>
      <c r="G157" s="5" t="s">
        <v>25</v>
      </c>
      <c r="H157" s="5" t="s">
        <v>89</v>
      </c>
      <c r="I157" s="7">
        <v>135374000</v>
      </c>
      <c r="J157" s="7">
        <v>135374000</v>
      </c>
      <c r="K157" s="5" t="s">
        <v>27</v>
      </c>
      <c r="L157" s="5" t="s">
        <v>28</v>
      </c>
      <c r="M157" s="5" t="s">
        <v>0</v>
      </c>
      <c r="N157" s="5" t="s">
        <v>0</v>
      </c>
      <c r="O157" s="5" t="s">
        <v>167</v>
      </c>
      <c r="P157" s="5" t="s">
        <v>31</v>
      </c>
      <c r="Q157" s="5" t="s">
        <v>345</v>
      </c>
      <c r="R157" s="5" t="s">
        <v>27</v>
      </c>
      <c r="S157" s="5" t="s">
        <v>33</v>
      </c>
    </row>
    <row r="158" spans="1:20" ht="25.2" hidden="1" x14ac:dyDescent="0.3">
      <c r="A158" s="5" t="s">
        <v>141</v>
      </c>
      <c r="B158" s="9" t="s">
        <v>348</v>
      </c>
      <c r="C158" s="5" t="s">
        <v>42</v>
      </c>
      <c r="D158" s="5" t="s">
        <v>42</v>
      </c>
      <c r="E158" s="5" t="s">
        <v>127</v>
      </c>
      <c r="F158" s="5" t="s">
        <v>24</v>
      </c>
      <c r="G158" s="5" t="s">
        <v>25</v>
      </c>
      <c r="H158" s="5" t="s">
        <v>89</v>
      </c>
      <c r="I158" s="7">
        <v>680000000</v>
      </c>
      <c r="J158" s="7">
        <v>680000000</v>
      </c>
      <c r="K158" s="5" t="s">
        <v>27</v>
      </c>
      <c r="L158" s="5" t="s">
        <v>28</v>
      </c>
      <c r="M158" s="5" t="s">
        <v>0</v>
      </c>
      <c r="N158" s="5" t="s">
        <v>0</v>
      </c>
      <c r="O158" s="5" t="s">
        <v>167</v>
      </c>
      <c r="P158" s="5" t="s">
        <v>31</v>
      </c>
      <c r="Q158" s="5" t="s">
        <v>345</v>
      </c>
      <c r="R158" s="5" t="s">
        <v>27</v>
      </c>
      <c r="S158" s="5" t="s">
        <v>33</v>
      </c>
    </row>
    <row r="159" spans="1:20" ht="25.2" hidden="1" x14ac:dyDescent="0.3">
      <c r="A159" s="5" t="s">
        <v>141</v>
      </c>
      <c r="B159" s="9" t="s">
        <v>349</v>
      </c>
      <c r="C159" s="5" t="s">
        <v>42</v>
      </c>
      <c r="D159" s="5" t="s">
        <v>42</v>
      </c>
      <c r="E159" s="5" t="s">
        <v>127</v>
      </c>
      <c r="F159" s="5" t="s">
        <v>24</v>
      </c>
      <c r="G159" s="5" t="s">
        <v>25</v>
      </c>
      <c r="H159" s="5" t="s">
        <v>89</v>
      </c>
      <c r="I159" s="7">
        <v>282001840</v>
      </c>
      <c r="J159" s="7">
        <v>282001840</v>
      </c>
      <c r="K159" s="5" t="s">
        <v>27</v>
      </c>
      <c r="L159" s="5" t="s">
        <v>28</v>
      </c>
      <c r="M159" s="5" t="s">
        <v>0</v>
      </c>
      <c r="N159" s="5" t="s">
        <v>0</v>
      </c>
      <c r="O159" s="5" t="s">
        <v>167</v>
      </c>
      <c r="P159" s="5" t="s">
        <v>31</v>
      </c>
      <c r="Q159" s="5" t="s">
        <v>345</v>
      </c>
      <c r="R159" s="5" t="s">
        <v>27</v>
      </c>
      <c r="S159" s="5" t="s">
        <v>33</v>
      </c>
    </row>
    <row r="160" spans="1:20" ht="25.2" hidden="1" x14ac:dyDescent="0.3">
      <c r="A160" s="5" t="s">
        <v>141</v>
      </c>
      <c r="B160" s="9" t="s">
        <v>350</v>
      </c>
      <c r="C160" s="5" t="s">
        <v>42</v>
      </c>
      <c r="D160" s="5" t="s">
        <v>42</v>
      </c>
      <c r="E160" s="5" t="s">
        <v>93</v>
      </c>
      <c r="F160" s="5" t="s">
        <v>24</v>
      </c>
      <c r="G160" s="5" t="s">
        <v>25</v>
      </c>
      <c r="H160" s="5" t="s">
        <v>89</v>
      </c>
      <c r="I160" s="7">
        <v>181037333</v>
      </c>
      <c r="J160" s="7">
        <v>181037333</v>
      </c>
      <c r="K160" s="5" t="s">
        <v>27</v>
      </c>
      <c r="L160" s="5" t="s">
        <v>28</v>
      </c>
      <c r="M160" s="5" t="s">
        <v>0</v>
      </c>
      <c r="N160" s="5" t="s">
        <v>0</v>
      </c>
      <c r="O160" s="5" t="s">
        <v>167</v>
      </c>
      <c r="P160" s="5" t="s">
        <v>31</v>
      </c>
      <c r="Q160" s="5" t="s">
        <v>345</v>
      </c>
      <c r="R160" s="5" t="s">
        <v>27</v>
      </c>
      <c r="S160" s="5" t="s">
        <v>33</v>
      </c>
    </row>
    <row r="161" spans="1:20" ht="25.2" hidden="1" x14ac:dyDescent="0.3">
      <c r="A161" s="5" t="s">
        <v>141</v>
      </c>
      <c r="B161" s="9" t="s">
        <v>351</v>
      </c>
      <c r="C161" s="5" t="s">
        <v>42</v>
      </c>
      <c r="D161" s="5" t="s">
        <v>42</v>
      </c>
      <c r="E161" s="5" t="s">
        <v>43</v>
      </c>
      <c r="F161" s="5" t="s">
        <v>24</v>
      </c>
      <c r="G161" s="5" t="s">
        <v>25</v>
      </c>
      <c r="H161" s="5" t="s">
        <v>89</v>
      </c>
      <c r="I161" s="7">
        <v>352554100</v>
      </c>
      <c r="J161" s="7">
        <v>352554100</v>
      </c>
      <c r="K161" s="5" t="s">
        <v>27</v>
      </c>
      <c r="L161" s="5" t="s">
        <v>28</v>
      </c>
      <c r="M161" s="5" t="s">
        <v>0</v>
      </c>
      <c r="N161" s="5" t="s">
        <v>0</v>
      </c>
      <c r="O161" s="5" t="s">
        <v>167</v>
      </c>
      <c r="P161" s="5" t="s">
        <v>31</v>
      </c>
      <c r="Q161" s="5" t="s">
        <v>345</v>
      </c>
      <c r="R161" s="5" t="s">
        <v>27</v>
      </c>
      <c r="S161" s="5" t="s">
        <v>33</v>
      </c>
    </row>
    <row r="162" spans="1:20" ht="25.2" hidden="1" x14ac:dyDescent="0.3">
      <c r="A162" s="5" t="s">
        <v>141</v>
      </c>
      <c r="B162" s="9" t="s">
        <v>352</v>
      </c>
      <c r="C162" s="5" t="s">
        <v>42</v>
      </c>
      <c r="D162" s="5" t="s">
        <v>42</v>
      </c>
      <c r="E162" s="5" t="s">
        <v>127</v>
      </c>
      <c r="F162" s="5" t="s">
        <v>24</v>
      </c>
      <c r="G162" s="5" t="s">
        <v>25</v>
      </c>
      <c r="H162" s="5" t="s">
        <v>89</v>
      </c>
      <c r="I162" s="7">
        <v>300000000</v>
      </c>
      <c r="J162" s="7">
        <v>300000000</v>
      </c>
      <c r="K162" s="5" t="s">
        <v>27</v>
      </c>
      <c r="L162" s="5" t="s">
        <v>28</v>
      </c>
      <c r="M162" s="5" t="s">
        <v>0</v>
      </c>
      <c r="N162" s="5" t="s">
        <v>0</v>
      </c>
      <c r="O162" s="5" t="s">
        <v>167</v>
      </c>
      <c r="P162" s="5" t="s">
        <v>31</v>
      </c>
      <c r="Q162" s="5" t="s">
        <v>345</v>
      </c>
      <c r="R162" s="5" t="s">
        <v>27</v>
      </c>
      <c r="S162" s="5" t="s">
        <v>33</v>
      </c>
    </row>
    <row r="163" spans="1:20" ht="14.4" hidden="1" x14ac:dyDescent="0.3">
      <c r="A163" s="5" t="s">
        <v>141</v>
      </c>
      <c r="B163" s="9" t="s">
        <v>353</v>
      </c>
      <c r="C163" s="5" t="s">
        <v>42</v>
      </c>
      <c r="D163" s="5" t="s">
        <v>42</v>
      </c>
      <c r="E163" s="5" t="s">
        <v>127</v>
      </c>
      <c r="F163" s="5" t="s">
        <v>24</v>
      </c>
      <c r="G163" s="5" t="s">
        <v>25</v>
      </c>
      <c r="H163" s="5" t="s">
        <v>89</v>
      </c>
      <c r="I163" s="7">
        <v>300000000</v>
      </c>
      <c r="J163" s="7">
        <v>300000000</v>
      </c>
      <c r="K163" s="5" t="s">
        <v>27</v>
      </c>
      <c r="L163" s="5" t="s">
        <v>28</v>
      </c>
      <c r="M163" s="5" t="s">
        <v>0</v>
      </c>
      <c r="N163" s="5" t="s">
        <v>0</v>
      </c>
      <c r="O163" s="5" t="s">
        <v>167</v>
      </c>
      <c r="P163" s="5" t="s">
        <v>31</v>
      </c>
      <c r="Q163" s="5" t="s">
        <v>345</v>
      </c>
      <c r="R163" s="5" t="s">
        <v>27</v>
      </c>
      <c r="S163" s="5" t="s">
        <v>33</v>
      </c>
    </row>
    <row r="164" spans="1:20" ht="37.799999999999997" hidden="1" x14ac:dyDescent="0.3">
      <c r="A164" s="5" t="s">
        <v>141</v>
      </c>
      <c r="B164" s="9" t="s">
        <v>354</v>
      </c>
      <c r="C164" s="5" t="s">
        <v>42</v>
      </c>
      <c r="D164" s="5" t="s">
        <v>42</v>
      </c>
      <c r="E164" s="5" t="s">
        <v>127</v>
      </c>
      <c r="F164" s="5" t="s">
        <v>24</v>
      </c>
      <c r="G164" s="5" t="s">
        <v>25</v>
      </c>
      <c r="H164" s="5" t="s">
        <v>89</v>
      </c>
      <c r="I164" s="7">
        <v>317972200</v>
      </c>
      <c r="J164" s="7">
        <v>317972200</v>
      </c>
      <c r="K164" s="5" t="s">
        <v>27</v>
      </c>
      <c r="L164" s="5" t="s">
        <v>28</v>
      </c>
      <c r="M164" s="5" t="s">
        <v>0</v>
      </c>
      <c r="N164" s="5" t="s">
        <v>0</v>
      </c>
      <c r="O164" s="5" t="s">
        <v>167</v>
      </c>
      <c r="P164" s="5" t="s">
        <v>31</v>
      </c>
      <c r="Q164" s="5" t="s">
        <v>345</v>
      </c>
      <c r="R164" s="5" t="s">
        <v>27</v>
      </c>
      <c r="S164" s="5" t="s">
        <v>33</v>
      </c>
    </row>
    <row r="165" spans="1:20" ht="25.2" hidden="1" x14ac:dyDescent="0.3">
      <c r="A165" s="5" t="s">
        <v>141</v>
      </c>
      <c r="B165" s="9" t="s">
        <v>355</v>
      </c>
      <c r="C165" s="5" t="s">
        <v>42</v>
      </c>
      <c r="D165" s="5" t="s">
        <v>42</v>
      </c>
      <c r="E165" s="5" t="s">
        <v>127</v>
      </c>
      <c r="F165" s="5" t="s">
        <v>24</v>
      </c>
      <c r="G165" s="5" t="s">
        <v>25</v>
      </c>
      <c r="H165" s="5" t="s">
        <v>89</v>
      </c>
      <c r="I165" s="7">
        <v>189126300</v>
      </c>
      <c r="J165" s="7">
        <v>189126300</v>
      </c>
      <c r="K165" s="5" t="s">
        <v>27</v>
      </c>
      <c r="L165" s="5" t="s">
        <v>28</v>
      </c>
      <c r="M165" s="5" t="s">
        <v>0</v>
      </c>
      <c r="N165" s="5" t="s">
        <v>0</v>
      </c>
      <c r="O165" s="5" t="s">
        <v>167</v>
      </c>
      <c r="P165" s="5" t="s">
        <v>31</v>
      </c>
      <c r="Q165" s="5" t="s">
        <v>345</v>
      </c>
      <c r="R165" s="5" t="s">
        <v>27</v>
      </c>
      <c r="S165" s="5" t="s">
        <v>33</v>
      </c>
    </row>
    <row r="166" spans="1:20" ht="25.2" hidden="1" x14ac:dyDescent="0.3">
      <c r="A166" s="5" t="s">
        <v>141</v>
      </c>
      <c r="B166" s="9" t="s">
        <v>356</v>
      </c>
      <c r="C166" s="5" t="s">
        <v>42</v>
      </c>
      <c r="D166" s="5" t="s">
        <v>42</v>
      </c>
      <c r="E166" s="5" t="s">
        <v>43</v>
      </c>
      <c r="F166" s="5" t="s">
        <v>24</v>
      </c>
      <c r="G166" s="5" t="s">
        <v>25</v>
      </c>
      <c r="H166" s="5" t="s">
        <v>89</v>
      </c>
      <c r="I166" s="7">
        <v>272650000</v>
      </c>
      <c r="J166" s="7">
        <v>272650000</v>
      </c>
      <c r="K166" s="5" t="s">
        <v>27</v>
      </c>
      <c r="L166" s="5" t="s">
        <v>28</v>
      </c>
      <c r="M166" s="5" t="s">
        <v>0</v>
      </c>
      <c r="N166" s="5" t="s">
        <v>0</v>
      </c>
      <c r="O166" s="5" t="s">
        <v>167</v>
      </c>
      <c r="P166" s="5" t="s">
        <v>31</v>
      </c>
      <c r="Q166" s="5" t="s">
        <v>345</v>
      </c>
      <c r="R166" s="5" t="s">
        <v>27</v>
      </c>
      <c r="S166" s="5" t="s">
        <v>33</v>
      </c>
    </row>
    <row r="167" spans="1:20" ht="37.799999999999997" hidden="1" x14ac:dyDescent="0.3">
      <c r="A167" s="5" t="s">
        <v>87</v>
      </c>
      <c r="B167" s="9" t="s">
        <v>357</v>
      </c>
      <c r="C167" s="5" t="s">
        <v>42</v>
      </c>
      <c r="D167" s="5" t="s">
        <v>42</v>
      </c>
      <c r="E167" s="5" t="s">
        <v>127</v>
      </c>
      <c r="F167" s="5" t="s">
        <v>24</v>
      </c>
      <c r="G167" s="5" t="s">
        <v>25</v>
      </c>
      <c r="H167" s="5" t="s">
        <v>89</v>
      </c>
      <c r="I167" s="7">
        <v>19800000</v>
      </c>
      <c r="J167" s="7">
        <v>19800000</v>
      </c>
      <c r="K167" s="5" t="s">
        <v>27</v>
      </c>
      <c r="L167" s="5" t="s">
        <v>28</v>
      </c>
      <c r="M167" s="5" t="s">
        <v>0</v>
      </c>
      <c r="N167" s="5" t="s">
        <v>0</v>
      </c>
      <c r="O167" s="5" t="s">
        <v>167</v>
      </c>
      <c r="P167" s="5" t="s">
        <v>31</v>
      </c>
      <c r="Q167" s="5" t="s">
        <v>345</v>
      </c>
      <c r="R167" s="5" t="s">
        <v>27</v>
      </c>
      <c r="S167" s="5" t="s">
        <v>33</v>
      </c>
    </row>
    <row r="168" spans="1:20" ht="37.799999999999997" hidden="1" x14ac:dyDescent="0.3">
      <c r="A168" s="5" t="s">
        <v>87</v>
      </c>
      <c r="B168" s="9" t="s">
        <v>102</v>
      </c>
      <c r="C168" s="5" t="s">
        <v>51</v>
      </c>
      <c r="D168" s="5" t="s">
        <v>51</v>
      </c>
      <c r="E168" s="5" t="s">
        <v>43</v>
      </c>
      <c r="F168" s="5" t="s">
        <v>24</v>
      </c>
      <c r="G168" s="5" t="s">
        <v>25</v>
      </c>
      <c r="H168" s="5" t="s">
        <v>89</v>
      </c>
      <c r="I168" s="7">
        <v>16500000</v>
      </c>
      <c r="J168" s="7">
        <v>16500000</v>
      </c>
      <c r="K168" s="5" t="s">
        <v>27</v>
      </c>
      <c r="L168" s="5" t="s">
        <v>28</v>
      </c>
      <c r="M168" s="5" t="s">
        <v>0</v>
      </c>
      <c r="N168" s="5" t="s">
        <v>0</v>
      </c>
      <c r="O168" s="5" t="s">
        <v>167</v>
      </c>
      <c r="P168" s="5" t="s">
        <v>31</v>
      </c>
      <c r="Q168" s="5" t="s">
        <v>345</v>
      </c>
      <c r="R168" s="5" t="s">
        <v>27</v>
      </c>
      <c r="S168" s="5" t="s">
        <v>33</v>
      </c>
    </row>
    <row r="169" spans="1:20" ht="37.799999999999997" hidden="1" x14ac:dyDescent="0.3">
      <c r="A169" s="5" t="s">
        <v>87</v>
      </c>
      <c r="B169" s="9" t="s">
        <v>103</v>
      </c>
      <c r="C169" s="5" t="s">
        <v>42</v>
      </c>
      <c r="D169" s="5" t="s">
        <v>42</v>
      </c>
      <c r="E169" s="5" t="s">
        <v>127</v>
      </c>
      <c r="F169" s="5" t="s">
        <v>24</v>
      </c>
      <c r="G169" s="5" t="s">
        <v>25</v>
      </c>
      <c r="H169" s="5" t="s">
        <v>89</v>
      </c>
      <c r="I169" s="7">
        <v>19800000</v>
      </c>
      <c r="J169" s="7">
        <v>19800000</v>
      </c>
      <c r="K169" s="5" t="s">
        <v>27</v>
      </c>
      <c r="L169" s="5" t="s">
        <v>28</v>
      </c>
      <c r="M169" s="5" t="s">
        <v>0</v>
      </c>
      <c r="N169" s="5" t="s">
        <v>0</v>
      </c>
      <c r="O169" s="5" t="s">
        <v>167</v>
      </c>
      <c r="P169" s="5" t="s">
        <v>31</v>
      </c>
      <c r="Q169" s="5" t="s">
        <v>345</v>
      </c>
      <c r="R169" s="5" t="s">
        <v>27</v>
      </c>
      <c r="S169" s="5" t="s">
        <v>33</v>
      </c>
    </row>
    <row r="170" spans="1:20" ht="37.799999999999997" hidden="1" x14ac:dyDescent="0.3">
      <c r="A170" s="5" t="s">
        <v>87</v>
      </c>
      <c r="B170" s="9" t="s">
        <v>104</v>
      </c>
      <c r="C170" s="5" t="s">
        <v>172</v>
      </c>
      <c r="D170" s="5" t="s">
        <v>172</v>
      </c>
      <c r="E170" s="5" t="s">
        <v>93</v>
      </c>
      <c r="F170" s="5" t="s">
        <v>24</v>
      </c>
      <c r="G170" s="5" t="s">
        <v>25</v>
      </c>
      <c r="H170" s="5" t="s">
        <v>89</v>
      </c>
      <c r="I170" s="7">
        <v>13200000</v>
      </c>
      <c r="J170" s="7">
        <v>13200000</v>
      </c>
      <c r="K170" s="5" t="s">
        <v>27</v>
      </c>
      <c r="L170" s="5" t="s">
        <v>28</v>
      </c>
      <c r="M170" s="5" t="s">
        <v>0</v>
      </c>
      <c r="N170" s="5" t="s">
        <v>0</v>
      </c>
      <c r="O170" s="5" t="s">
        <v>167</v>
      </c>
      <c r="P170" s="5" t="s">
        <v>31</v>
      </c>
      <c r="Q170" s="5" t="s">
        <v>345</v>
      </c>
      <c r="R170" s="5" t="s">
        <v>27</v>
      </c>
      <c r="S170" s="5" t="s">
        <v>33</v>
      </c>
    </row>
    <row r="171" spans="1:20" ht="37.799999999999997" hidden="1" x14ac:dyDescent="0.3">
      <c r="A171" s="5" t="s">
        <v>87</v>
      </c>
      <c r="B171" s="6" t="s">
        <v>92</v>
      </c>
      <c r="C171" s="5" t="s">
        <v>81</v>
      </c>
      <c r="D171" s="5" t="s">
        <v>81</v>
      </c>
      <c r="E171" s="5" t="s">
        <v>43</v>
      </c>
      <c r="F171" s="5" t="s">
        <v>24</v>
      </c>
      <c r="G171" s="5" t="s">
        <v>25</v>
      </c>
      <c r="H171" s="5" t="s">
        <v>26</v>
      </c>
      <c r="I171" s="7">
        <v>26400000</v>
      </c>
      <c r="J171" s="7">
        <v>26400000</v>
      </c>
      <c r="K171" s="5" t="s">
        <v>27</v>
      </c>
      <c r="L171" s="5" t="s">
        <v>28</v>
      </c>
      <c r="M171" s="5" t="s">
        <v>0</v>
      </c>
      <c r="N171" s="5" t="s">
        <v>29</v>
      </c>
      <c r="O171" s="5" t="s">
        <v>30</v>
      </c>
      <c r="P171" s="5" t="s">
        <v>31</v>
      </c>
      <c r="Q171" s="5" t="s">
        <v>32</v>
      </c>
      <c r="R171" s="5" t="s">
        <v>27</v>
      </c>
      <c r="S171" s="5" t="s">
        <v>33</v>
      </c>
      <c r="T171" s="1" t="s">
        <v>783</v>
      </c>
    </row>
    <row r="172" spans="1:20" ht="25.2" hidden="1" x14ac:dyDescent="0.3">
      <c r="A172" s="5" t="s">
        <v>318</v>
      </c>
      <c r="B172" s="6" t="s">
        <v>95</v>
      </c>
      <c r="C172" s="5" t="s">
        <v>81</v>
      </c>
      <c r="D172" s="5" t="s">
        <v>81</v>
      </c>
      <c r="E172" s="5" t="s">
        <v>43</v>
      </c>
      <c r="F172" s="5" t="s">
        <v>24</v>
      </c>
      <c r="G172" s="5" t="s">
        <v>25</v>
      </c>
      <c r="H172" s="5" t="s">
        <v>26</v>
      </c>
      <c r="I172" s="7">
        <v>35009700</v>
      </c>
      <c r="J172" s="7">
        <v>35009700</v>
      </c>
      <c r="K172" s="5" t="s">
        <v>27</v>
      </c>
      <c r="L172" s="5" t="s">
        <v>28</v>
      </c>
      <c r="M172" s="5" t="s">
        <v>0</v>
      </c>
      <c r="N172" s="5" t="s">
        <v>29</v>
      </c>
      <c r="O172" s="5" t="s">
        <v>30</v>
      </c>
      <c r="P172" s="5" t="s">
        <v>31</v>
      </c>
      <c r="Q172" s="5" t="s">
        <v>32</v>
      </c>
      <c r="R172" s="5" t="s">
        <v>27</v>
      </c>
      <c r="S172" s="5" t="s">
        <v>33</v>
      </c>
      <c r="T172" s="1" t="s">
        <v>783</v>
      </c>
    </row>
    <row r="173" spans="1:20" ht="25.2" hidden="1" x14ac:dyDescent="0.3">
      <c r="A173" s="5" t="s">
        <v>318</v>
      </c>
      <c r="B173" s="6" t="s">
        <v>95</v>
      </c>
      <c r="C173" s="5" t="s">
        <v>81</v>
      </c>
      <c r="D173" s="5" t="s">
        <v>81</v>
      </c>
      <c r="E173" s="5" t="s">
        <v>43</v>
      </c>
      <c r="F173" s="5" t="s">
        <v>24</v>
      </c>
      <c r="G173" s="5" t="s">
        <v>25</v>
      </c>
      <c r="H173" s="5" t="s">
        <v>26</v>
      </c>
      <c r="I173" s="7">
        <v>35009700</v>
      </c>
      <c r="J173" s="7">
        <v>35009700</v>
      </c>
      <c r="K173" s="5" t="s">
        <v>27</v>
      </c>
      <c r="L173" s="5" t="s">
        <v>28</v>
      </c>
      <c r="M173" s="5" t="s">
        <v>0</v>
      </c>
      <c r="N173" s="5" t="s">
        <v>29</v>
      </c>
      <c r="O173" s="5" t="s">
        <v>30</v>
      </c>
      <c r="P173" s="5" t="s">
        <v>31</v>
      </c>
      <c r="Q173" s="5" t="s">
        <v>32</v>
      </c>
      <c r="R173" s="5" t="s">
        <v>27</v>
      </c>
      <c r="S173" s="5" t="s">
        <v>33</v>
      </c>
      <c r="T173" s="1" t="s">
        <v>783</v>
      </c>
    </row>
    <row r="174" spans="1:20" ht="14.4" hidden="1" x14ac:dyDescent="0.3">
      <c r="A174" s="5" t="s">
        <v>267</v>
      </c>
      <c r="B174" s="9" t="s">
        <v>358</v>
      </c>
      <c r="C174" s="5" t="s">
        <v>81</v>
      </c>
      <c r="D174" s="5" t="s">
        <v>81</v>
      </c>
      <c r="E174" s="5" t="s">
        <v>202</v>
      </c>
      <c r="F174" s="5" t="s">
        <v>24</v>
      </c>
      <c r="G174" s="5" t="s">
        <v>25</v>
      </c>
      <c r="H174" s="5" t="s">
        <v>26</v>
      </c>
      <c r="I174" s="7">
        <v>172800000</v>
      </c>
      <c r="J174" s="7">
        <v>172800000</v>
      </c>
      <c r="K174" s="5" t="s">
        <v>27</v>
      </c>
      <c r="L174" s="5" t="s">
        <v>28</v>
      </c>
      <c r="M174" s="5" t="s">
        <v>0</v>
      </c>
      <c r="N174" s="5" t="s">
        <v>29</v>
      </c>
      <c r="O174" s="5" t="s">
        <v>269</v>
      </c>
      <c r="P174" s="5" t="s">
        <v>31</v>
      </c>
      <c r="Q174" s="5" t="s">
        <v>270</v>
      </c>
      <c r="R174" s="5" t="s">
        <v>27</v>
      </c>
      <c r="S174" s="5" t="s">
        <v>33</v>
      </c>
    </row>
    <row r="175" spans="1:20" ht="14.4" hidden="1" x14ac:dyDescent="0.3">
      <c r="A175" s="5" t="s">
        <v>267</v>
      </c>
      <c r="B175" s="9" t="s">
        <v>359</v>
      </c>
      <c r="C175" s="5" t="s">
        <v>22</v>
      </c>
      <c r="D175" s="5" t="s">
        <v>22</v>
      </c>
      <c r="E175" s="5" t="s">
        <v>197</v>
      </c>
      <c r="F175" s="5" t="s">
        <v>24</v>
      </c>
      <c r="G175" s="5" t="s">
        <v>36</v>
      </c>
      <c r="H175" s="5" t="s">
        <v>26</v>
      </c>
      <c r="I175" s="7">
        <v>34173190</v>
      </c>
      <c r="J175" s="7">
        <v>34173190</v>
      </c>
      <c r="K175" s="5" t="s">
        <v>27</v>
      </c>
      <c r="L175" s="5" t="s">
        <v>28</v>
      </c>
      <c r="M175" s="5" t="s">
        <v>0</v>
      </c>
      <c r="N175" s="5" t="s">
        <v>29</v>
      </c>
      <c r="O175" s="5" t="s">
        <v>269</v>
      </c>
      <c r="P175" s="5" t="s">
        <v>31</v>
      </c>
      <c r="Q175" s="5" t="s">
        <v>270</v>
      </c>
      <c r="R175" s="5" t="s">
        <v>27</v>
      </c>
      <c r="S175" s="5" t="s">
        <v>33</v>
      </c>
    </row>
    <row r="176" spans="1:20" ht="14.4" hidden="1" x14ac:dyDescent="0.3">
      <c r="A176" s="5" t="s">
        <v>267</v>
      </c>
      <c r="B176" s="9" t="s">
        <v>360</v>
      </c>
      <c r="C176" s="5" t="s">
        <v>22</v>
      </c>
      <c r="D176" s="5" t="s">
        <v>22</v>
      </c>
      <c r="E176" s="5" t="s">
        <v>93</v>
      </c>
      <c r="F176" s="5" t="s">
        <v>24</v>
      </c>
      <c r="G176" s="5" t="s">
        <v>36</v>
      </c>
      <c r="H176" s="5" t="s">
        <v>26</v>
      </c>
      <c r="I176" s="7">
        <v>230000000</v>
      </c>
      <c r="J176" s="7">
        <v>230000000</v>
      </c>
      <c r="K176" s="5" t="s">
        <v>27</v>
      </c>
      <c r="L176" s="5" t="s">
        <v>28</v>
      </c>
      <c r="M176" s="5" t="s">
        <v>0</v>
      </c>
      <c r="N176" s="5" t="s">
        <v>29</v>
      </c>
      <c r="O176" s="5" t="s">
        <v>269</v>
      </c>
      <c r="P176" s="5" t="s">
        <v>31</v>
      </c>
      <c r="Q176" s="5" t="s">
        <v>270</v>
      </c>
      <c r="R176" s="5" t="s">
        <v>27</v>
      </c>
      <c r="S176" s="5" t="s">
        <v>33</v>
      </c>
    </row>
    <row r="177" spans="1:19" ht="14.4" hidden="1" x14ac:dyDescent="0.3">
      <c r="A177" s="5" t="s">
        <v>361</v>
      </c>
      <c r="B177" s="9" t="s">
        <v>362</v>
      </c>
      <c r="C177" s="5" t="s">
        <v>172</v>
      </c>
      <c r="D177" s="5" t="s">
        <v>172</v>
      </c>
      <c r="E177" s="5" t="s">
        <v>197</v>
      </c>
      <c r="F177" s="5" t="s">
        <v>24</v>
      </c>
      <c r="G177" s="5" t="s">
        <v>182</v>
      </c>
      <c r="H177" s="5" t="s">
        <v>26</v>
      </c>
      <c r="I177" s="7">
        <v>7120000</v>
      </c>
      <c r="J177" s="7">
        <v>7120000</v>
      </c>
      <c r="K177" s="5" t="s">
        <v>27</v>
      </c>
      <c r="L177" s="5" t="s">
        <v>28</v>
      </c>
      <c r="M177" s="5" t="s">
        <v>0</v>
      </c>
      <c r="N177" s="5" t="s">
        <v>29</v>
      </c>
      <c r="O177" s="5" t="s">
        <v>269</v>
      </c>
      <c r="P177" s="5" t="s">
        <v>31</v>
      </c>
      <c r="Q177" s="5" t="s">
        <v>270</v>
      </c>
      <c r="R177" s="5" t="s">
        <v>27</v>
      </c>
      <c r="S177" s="5" t="s">
        <v>33</v>
      </c>
    </row>
    <row r="178" spans="1:19" ht="14.4" hidden="1" x14ac:dyDescent="0.3">
      <c r="A178" s="5" t="s">
        <v>363</v>
      </c>
      <c r="B178" s="9" t="s">
        <v>364</v>
      </c>
      <c r="C178" s="5" t="s">
        <v>162</v>
      </c>
      <c r="D178" s="5" t="s">
        <v>162</v>
      </c>
      <c r="E178" s="5" t="s">
        <v>55</v>
      </c>
      <c r="F178" s="5" t="s">
        <v>24</v>
      </c>
      <c r="G178" s="5" t="s">
        <v>36</v>
      </c>
      <c r="H178" s="5" t="s">
        <v>26</v>
      </c>
      <c r="I178" s="7">
        <v>74880000</v>
      </c>
      <c r="J178" s="7">
        <v>74880000</v>
      </c>
      <c r="K178" s="5" t="s">
        <v>27</v>
      </c>
      <c r="L178" s="5" t="s">
        <v>28</v>
      </c>
      <c r="M178" s="5" t="s">
        <v>0</v>
      </c>
      <c r="N178" s="5" t="s">
        <v>29</v>
      </c>
      <c r="O178" s="5" t="s">
        <v>269</v>
      </c>
      <c r="P178" s="5" t="s">
        <v>31</v>
      </c>
      <c r="Q178" s="5" t="s">
        <v>270</v>
      </c>
      <c r="R178" s="5" t="s">
        <v>27</v>
      </c>
      <c r="S178" s="5" t="s">
        <v>33</v>
      </c>
    </row>
    <row r="179" spans="1:19" ht="25.2" hidden="1" x14ac:dyDescent="0.3">
      <c r="A179" s="5" t="s">
        <v>365</v>
      </c>
      <c r="B179" s="9" t="s">
        <v>366</v>
      </c>
      <c r="C179" s="5" t="s">
        <v>73</v>
      </c>
      <c r="D179" s="5" t="s">
        <v>73</v>
      </c>
      <c r="E179" s="5" t="s">
        <v>59</v>
      </c>
      <c r="F179" s="5" t="s">
        <v>24</v>
      </c>
      <c r="G179" s="5" t="s">
        <v>25</v>
      </c>
      <c r="H179" s="5" t="s">
        <v>26</v>
      </c>
      <c r="I179" s="7">
        <v>533178768</v>
      </c>
      <c r="J179" s="7">
        <v>533178768</v>
      </c>
      <c r="K179" s="5" t="s">
        <v>37</v>
      </c>
      <c r="L179" s="5" t="s">
        <v>224</v>
      </c>
      <c r="M179" s="5" t="s">
        <v>0</v>
      </c>
      <c r="N179" s="5" t="s">
        <v>29</v>
      </c>
      <c r="O179" s="5" t="s">
        <v>367</v>
      </c>
      <c r="P179" s="5" t="s">
        <v>31</v>
      </c>
      <c r="Q179" s="5" t="s">
        <v>283</v>
      </c>
      <c r="R179" s="5" t="s">
        <v>27</v>
      </c>
      <c r="S179" s="5" t="s">
        <v>33</v>
      </c>
    </row>
    <row r="180" spans="1:19" ht="25.2" hidden="1" x14ac:dyDescent="0.3">
      <c r="A180" s="5" t="s">
        <v>87</v>
      </c>
      <c r="B180" s="9" t="s">
        <v>368</v>
      </c>
      <c r="C180" s="5" t="s">
        <v>73</v>
      </c>
      <c r="D180" s="5" t="s">
        <v>73</v>
      </c>
      <c r="E180" s="5" t="s">
        <v>59</v>
      </c>
      <c r="F180" s="5" t="s">
        <v>24</v>
      </c>
      <c r="G180" s="5" t="s">
        <v>25</v>
      </c>
      <c r="H180" s="5" t="s">
        <v>26</v>
      </c>
      <c r="I180" s="7">
        <v>1582142393</v>
      </c>
      <c r="J180" s="7">
        <v>1582142393</v>
      </c>
      <c r="K180" s="5" t="s">
        <v>37</v>
      </c>
      <c r="L180" s="5" t="s">
        <v>224</v>
      </c>
      <c r="M180" s="5" t="s">
        <v>0</v>
      </c>
      <c r="N180" s="5" t="s">
        <v>29</v>
      </c>
      <c r="O180" s="5" t="s">
        <v>367</v>
      </c>
      <c r="P180" s="5" t="s">
        <v>31</v>
      </c>
      <c r="Q180" s="5" t="s">
        <v>283</v>
      </c>
      <c r="R180" s="5" t="s">
        <v>27</v>
      </c>
      <c r="S180" s="5" t="s">
        <v>33</v>
      </c>
    </row>
    <row r="181" spans="1:19" ht="25.2" hidden="1" x14ac:dyDescent="0.3">
      <c r="A181" s="5" t="s">
        <v>87</v>
      </c>
      <c r="B181" s="9" t="s">
        <v>281</v>
      </c>
      <c r="C181" s="5" t="s">
        <v>54</v>
      </c>
      <c r="D181" s="5" t="s">
        <v>54</v>
      </c>
      <c r="E181" s="5" t="s">
        <v>93</v>
      </c>
      <c r="F181" s="5" t="s">
        <v>24</v>
      </c>
      <c r="G181" s="5" t="s">
        <v>25</v>
      </c>
      <c r="H181" s="5" t="s">
        <v>89</v>
      </c>
      <c r="I181" s="7">
        <v>294183377</v>
      </c>
      <c r="J181" s="7">
        <v>294183377</v>
      </c>
      <c r="K181" s="5" t="s">
        <v>27</v>
      </c>
      <c r="L181" s="5" t="s">
        <v>28</v>
      </c>
      <c r="M181" s="5" t="s">
        <v>0</v>
      </c>
      <c r="N181" s="5" t="s">
        <v>29</v>
      </c>
      <c r="O181" s="5" t="s">
        <v>367</v>
      </c>
      <c r="P181" s="5" t="s">
        <v>31</v>
      </c>
      <c r="Q181" s="5" t="s">
        <v>283</v>
      </c>
      <c r="R181" s="5" t="s">
        <v>27</v>
      </c>
      <c r="S181" s="5" t="s">
        <v>33</v>
      </c>
    </row>
    <row r="182" spans="1:19" ht="25.2" hidden="1" x14ac:dyDescent="0.3">
      <c r="A182" s="5" t="s">
        <v>87</v>
      </c>
      <c r="B182" s="9" t="s">
        <v>369</v>
      </c>
      <c r="C182" s="5" t="s">
        <v>54</v>
      </c>
      <c r="D182" s="5" t="s">
        <v>54</v>
      </c>
      <c r="E182" s="5" t="s">
        <v>93</v>
      </c>
      <c r="F182" s="5" t="s">
        <v>24</v>
      </c>
      <c r="G182" s="5" t="s">
        <v>25</v>
      </c>
      <c r="H182" s="5" t="s">
        <v>89</v>
      </c>
      <c r="I182" s="7">
        <v>20000000</v>
      </c>
      <c r="J182" s="7">
        <v>20000000</v>
      </c>
      <c r="K182" s="5" t="s">
        <v>27</v>
      </c>
      <c r="L182" s="5" t="s">
        <v>28</v>
      </c>
      <c r="M182" s="5" t="s">
        <v>0</v>
      </c>
      <c r="N182" s="5" t="s">
        <v>29</v>
      </c>
      <c r="O182" s="5" t="s">
        <v>367</v>
      </c>
      <c r="P182" s="5" t="s">
        <v>31</v>
      </c>
      <c r="Q182" s="5" t="s">
        <v>283</v>
      </c>
      <c r="R182" s="5" t="s">
        <v>27</v>
      </c>
      <c r="S182" s="5" t="s">
        <v>33</v>
      </c>
    </row>
    <row r="183" spans="1:19" ht="37.799999999999997" hidden="1" x14ac:dyDescent="0.3">
      <c r="A183" s="5" t="s">
        <v>370</v>
      </c>
      <c r="B183" s="9" t="s">
        <v>371</v>
      </c>
      <c r="C183" s="5" t="s">
        <v>73</v>
      </c>
      <c r="D183" s="5" t="s">
        <v>73</v>
      </c>
      <c r="E183" s="5" t="s">
        <v>59</v>
      </c>
      <c r="F183" s="5" t="s">
        <v>24</v>
      </c>
      <c r="G183" s="5" t="s">
        <v>25</v>
      </c>
      <c r="H183" s="5" t="s">
        <v>26</v>
      </c>
      <c r="I183" s="7">
        <v>78000000</v>
      </c>
      <c r="J183" s="7">
        <v>78000000</v>
      </c>
      <c r="K183" s="5" t="s">
        <v>27</v>
      </c>
      <c r="L183" s="5" t="s">
        <v>28</v>
      </c>
      <c r="M183" s="5" t="s">
        <v>0</v>
      </c>
      <c r="N183" s="5" t="s">
        <v>29</v>
      </c>
      <c r="O183" s="5" t="s">
        <v>372</v>
      </c>
      <c r="P183" s="5" t="s">
        <v>31</v>
      </c>
      <c r="Q183" s="5" t="s">
        <v>373</v>
      </c>
      <c r="R183" s="5" t="s">
        <v>27</v>
      </c>
      <c r="S183" s="5" t="s">
        <v>33</v>
      </c>
    </row>
    <row r="184" spans="1:19" ht="37.799999999999997" hidden="1" x14ac:dyDescent="0.3">
      <c r="A184" s="5" t="s">
        <v>193</v>
      </c>
      <c r="B184" s="9" t="s">
        <v>374</v>
      </c>
      <c r="C184" s="5" t="s">
        <v>73</v>
      </c>
      <c r="D184" s="5" t="s">
        <v>73</v>
      </c>
      <c r="E184" s="5" t="s">
        <v>59</v>
      </c>
      <c r="F184" s="5" t="s">
        <v>24</v>
      </c>
      <c r="G184" s="5" t="s">
        <v>375</v>
      </c>
      <c r="H184" s="5" t="s">
        <v>26</v>
      </c>
      <c r="I184" s="7">
        <v>200000000</v>
      </c>
      <c r="J184" s="7">
        <v>200000000</v>
      </c>
      <c r="K184" s="5" t="s">
        <v>27</v>
      </c>
      <c r="L184" s="5" t="s">
        <v>28</v>
      </c>
      <c r="M184" s="5" t="s">
        <v>0</v>
      </c>
      <c r="N184" s="5" t="s">
        <v>29</v>
      </c>
      <c r="O184" s="5" t="s">
        <v>376</v>
      </c>
      <c r="P184" s="5" t="s">
        <v>31</v>
      </c>
      <c r="Q184" s="5" t="s">
        <v>377</v>
      </c>
      <c r="R184" s="5" t="s">
        <v>27</v>
      </c>
      <c r="S184" s="5" t="s">
        <v>33</v>
      </c>
    </row>
    <row r="185" spans="1:19" ht="37.799999999999997" hidden="1" x14ac:dyDescent="0.3">
      <c r="A185" s="5" t="s">
        <v>378</v>
      </c>
      <c r="B185" s="9" t="s">
        <v>379</v>
      </c>
      <c r="C185" s="5" t="s">
        <v>73</v>
      </c>
      <c r="D185" s="5" t="s">
        <v>73</v>
      </c>
      <c r="E185" s="5" t="s">
        <v>59</v>
      </c>
      <c r="F185" s="5" t="s">
        <v>24</v>
      </c>
      <c r="G185" s="5" t="s">
        <v>25</v>
      </c>
      <c r="H185" s="5" t="s">
        <v>26</v>
      </c>
      <c r="I185" s="7">
        <v>78000000</v>
      </c>
      <c r="J185" s="7">
        <v>78000000</v>
      </c>
      <c r="K185" s="5" t="s">
        <v>27</v>
      </c>
      <c r="L185" s="5" t="s">
        <v>28</v>
      </c>
      <c r="M185" s="5" t="s">
        <v>0</v>
      </c>
      <c r="N185" s="5" t="s">
        <v>29</v>
      </c>
      <c r="O185" s="5" t="s">
        <v>372</v>
      </c>
      <c r="P185" s="5" t="s">
        <v>31</v>
      </c>
      <c r="Q185" s="5" t="s">
        <v>373</v>
      </c>
      <c r="R185" s="5" t="s">
        <v>27</v>
      </c>
      <c r="S185" s="5" t="s">
        <v>33</v>
      </c>
    </row>
    <row r="186" spans="1:19" ht="37.799999999999997" hidden="1" x14ac:dyDescent="0.3">
      <c r="A186" s="5" t="s">
        <v>380</v>
      </c>
      <c r="B186" s="9" t="s">
        <v>381</v>
      </c>
      <c r="C186" s="5" t="s">
        <v>73</v>
      </c>
      <c r="D186" s="5" t="s">
        <v>73</v>
      </c>
      <c r="E186" s="5" t="s">
        <v>59</v>
      </c>
      <c r="F186" s="5" t="s">
        <v>24</v>
      </c>
      <c r="G186" s="5" t="s">
        <v>25</v>
      </c>
      <c r="H186" s="5" t="s">
        <v>26</v>
      </c>
      <c r="I186" s="7">
        <v>52800000</v>
      </c>
      <c r="J186" s="7">
        <v>52800000</v>
      </c>
      <c r="K186" s="5" t="s">
        <v>27</v>
      </c>
      <c r="L186" s="5" t="s">
        <v>28</v>
      </c>
      <c r="M186" s="5" t="s">
        <v>0</v>
      </c>
      <c r="N186" s="5" t="s">
        <v>29</v>
      </c>
      <c r="O186" s="5" t="s">
        <v>372</v>
      </c>
      <c r="P186" s="5" t="s">
        <v>31</v>
      </c>
      <c r="Q186" s="5" t="s">
        <v>373</v>
      </c>
      <c r="R186" s="5" t="s">
        <v>27</v>
      </c>
      <c r="S186" s="5" t="s">
        <v>33</v>
      </c>
    </row>
    <row r="187" spans="1:19" ht="25.2" hidden="1" x14ac:dyDescent="0.3">
      <c r="A187" s="5" t="s">
        <v>370</v>
      </c>
      <c r="B187" s="9" t="s">
        <v>382</v>
      </c>
      <c r="C187" s="5" t="s">
        <v>73</v>
      </c>
      <c r="D187" s="5" t="s">
        <v>73</v>
      </c>
      <c r="E187" s="5" t="s">
        <v>59</v>
      </c>
      <c r="F187" s="5" t="s">
        <v>24</v>
      </c>
      <c r="G187" s="5" t="s">
        <v>25</v>
      </c>
      <c r="H187" s="5" t="s">
        <v>26</v>
      </c>
      <c r="I187" s="7">
        <v>78000000</v>
      </c>
      <c r="J187" s="7">
        <v>78000000</v>
      </c>
      <c r="K187" s="5" t="s">
        <v>27</v>
      </c>
      <c r="L187" s="5" t="s">
        <v>28</v>
      </c>
      <c r="M187" s="5" t="s">
        <v>0</v>
      </c>
      <c r="N187" s="5" t="s">
        <v>29</v>
      </c>
      <c r="O187" s="5" t="s">
        <v>372</v>
      </c>
      <c r="P187" s="5" t="s">
        <v>31</v>
      </c>
      <c r="Q187" s="5" t="s">
        <v>373</v>
      </c>
      <c r="R187" s="5" t="s">
        <v>27</v>
      </c>
      <c r="S187" s="5" t="s">
        <v>33</v>
      </c>
    </row>
    <row r="188" spans="1:19" ht="25.2" hidden="1" x14ac:dyDescent="0.3">
      <c r="A188" s="5" t="s">
        <v>152</v>
      </c>
      <c r="B188" s="9" t="s">
        <v>153</v>
      </c>
      <c r="C188" s="5" t="s">
        <v>162</v>
      </c>
      <c r="D188" s="5" t="s">
        <v>162</v>
      </c>
      <c r="E188" s="5" t="s">
        <v>23</v>
      </c>
      <c r="F188" s="5" t="s">
        <v>24</v>
      </c>
      <c r="G188" s="5" t="s">
        <v>25</v>
      </c>
      <c r="H188" s="5" t="s">
        <v>26</v>
      </c>
      <c r="I188" s="7">
        <v>10500000</v>
      </c>
      <c r="J188" s="7">
        <v>10500000</v>
      </c>
      <c r="K188" s="5" t="s">
        <v>27</v>
      </c>
      <c r="L188" s="5" t="s">
        <v>28</v>
      </c>
      <c r="M188" s="5" t="s">
        <v>0</v>
      </c>
      <c r="N188" s="5" t="s">
        <v>0</v>
      </c>
      <c r="O188" s="5" t="s">
        <v>163</v>
      </c>
      <c r="P188" s="5" t="s">
        <v>31</v>
      </c>
      <c r="Q188" s="5" t="s">
        <v>155</v>
      </c>
      <c r="R188" s="5" t="s">
        <v>27</v>
      </c>
      <c r="S188" s="5" t="s">
        <v>33</v>
      </c>
    </row>
    <row r="189" spans="1:19" ht="25.2" hidden="1" x14ac:dyDescent="0.3">
      <c r="A189" s="5" t="s">
        <v>152</v>
      </c>
      <c r="B189" s="9" t="s">
        <v>153</v>
      </c>
      <c r="C189" s="5" t="s">
        <v>162</v>
      </c>
      <c r="D189" s="5" t="s">
        <v>162</v>
      </c>
      <c r="E189" s="5" t="s">
        <v>23</v>
      </c>
      <c r="F189" s="5" t="s">
        <v>24</v>
      </c>
      <c r="G189" s="5" t="s">
        <v>25</v>
      </c>
      <c r="H189" s="5" t="s">
        <v>26</v>
      </c>
      <c r="I189" s="7">
        <v>8750000</v>
      </c>
      <c r="J189" s="7">
        <v>8750000</v>
      </c>
      <c r="K189" s="5" t="s">
        <v>27</v>
      </c>
      <c r="L189" s="5" t="s">
        <v>28</v>
      </c>
      <c r="M189" s="5" t="s">
        <v>0</v>
      </c>
      <c r="N189" s="5" t="s">
        <v>0</v>
      </c>
      <c r="O189" s="5" t="s">
        <v>163</v>
      </c>
      <c r="P189" s="5" t="s">
        <v>31</v>
      </c>
      <c r="Q189" s="5" t="s">
        <v>155</v>
      </c>
      <c r="R189" s="5" t="s">
        <v>27</v>
      </c>
      <c r="S189" s="5" t="s">
        <v>33</v>
      </c>
    </row>
    <row r="190" spans="1:19" ht="25.2" hidden="1" x14ac:dyDescent="0.3">
      <c r="A190" s="5" t="s">
        <v>152</v>
      </c>
      <c r="B190" s="9" t="s">
        <v>153</v>
      </c>
      <c r="C190" s="5" t="s">
        <v>162</v>
      </c>
      <c r="D190" s="5" t="s">
        <v>162</v>
      </c>
      <c r="E190" s="5" t="s">
        <v>23</v>
      </c>
      <c r="F190" s="5" t="s">
        <v>24</v>
      </c>
      <c r="G190" s="5" t="s">
        <v>25</v>
      </c>
      <c r="H190" s="5" t="s">
        <v>26</v>
      </c>
      <c r="I190" s="7">
        <v>7000000</v>
      </c>
      <c r="J190" s="7">
        <v>7000000</v>
      </c>
      <c r="K190" s="5" t="s">
        <v>27</v>
      </c>
      <c r="L190" s="5" t="s">
        <v>28</v>
      </c>
      <c r="M190" s="5" t="s">
        <v>0</v>
      </c>
      <c r="N190" s="5" t="s">
        <v>0</v>
      </c>
      <c r="O190" s="5" t="s">
        <v>163</v>
      </c>
      <c r="P190" s="5" t="s">
        <v>31</v>
      </c>
      <c r="Q190" s="5" t="s">
        <v>155</v>
      </c>
      <c r="R190" s="5" t="s">
        <v>27</v>
      </c>
      <c r="S190" s="5" t="s">
        <v>33</v>
      </c>
    </row>
    <row r="191" spans="1:19" ht="25.2" hidden="1" x14ac:dyDescent="0.3">
      <c r="A191" s="5" t="s">
        <v>152</v>
      </c>
      <c r="B191" s="9" t="s">
        <v>153</v>
      </c>
      <c r="C191" s="5" t="s">
        <v>162</v>
      </c>
      <c r="D191" s="5" t="s">
        <v>162</v>
      </c>
      <c r="E191" s="5" t="s">
        <v>23</v>
      </c>
      <c r="F191" s="5" t="s">
        <v>24</v>
      </c>
      <c r="G191" s="5" t="s">
        <v>25</v>
      </c>
      <c r="H191" s="5" t="s">
        <v>26</v>
      </c>
      <c r="I191" s="7">
        <v>8750000</v>
      </c>
      <c r="J191" s="7">
        <v>8750000</v>
      </c>
      <c r="K191" s="5" t="s">
        <v>27</v>
      </c>
      <c r="L191" s="5" t="s">
        <v>28</v>
      </c>
      <c r="M191" s="5" t="s">
        <v>0</v>
      </c>
      <c r="N191" s="5" t="s">
        <v>0</v>
      </c>
      <c r="O191" s="5" t="s">
        <v>163</v>
      </c>
      <c r="P191" s="5" t="s">
        <v>31</v>
      </c>
      <c r="Q191" s="5" t="s">
        <v>155</v>
      </c>
      <c r="R191" s="5" t="s">
        <v>27</v>
      </c>
      <c r="S191" s="5" t="s">
        <v>33</v>
      </c>
    </row>
    <row r="192" spans="1:19" ht="25.2" hidden="1" x14ac:dyDescent="0.3">
      <c r="A192" s="5" t="s">
        <v>152</v>
      </c>
      <c r="B192" s="9" t="s">
        <v>153</v>
      </c>
      <c r="C192" s="5" t="s">
        <v>162</v>
      </c>
      <c r="D192" s="5" t="s">
        <v>162</v>
      </c>
      <c r="E192" s="5" t="s">
        <v>23</v>
      </c>
      <c r="F192" s="5" t="s">
        <v>24</v>
      </c>
      <c r="G192" s="5" t="s">
        <v>25</v>
      </c>
      <c r="H192" s="5" t="s">
        <v>26</v>
      </c>
      <c r="I192" s="7">
        <v>10500000</v>
      </c>
      <c r="J192" s="7">
        <v>10500000</v>
      </c>
      <c r="K192" s="5" t="s">
        <v>27</v>
      </c>
      <c r="L192" s="5" t="s">
        <v>28</v>
      </c>
      <c r="M192" s="5" t="s">
        <v>0</v>
      </c>
      <c r="N192" s="5" t="s">
        <v>0</v>
      </c>
      <c r="O192" s="5" t="s">
        <v>163</v>
      </c>
      <c r="P192" s="5" t="s">
        <v>31</v>
      </c>
      <c r="Q192" s="5" t="s">
        <v>155</v>
      </c>
      <c r="R192" s="5" t="s">
        <v>27</v>
      </c>
      <c r="S192" s="5" t="s">
        <v>33</v>
      </c>
    </row>
    <row r="193" spans="1:19" ht="14.4" hidden="1" x14ac:dyDescent="0.3">
      <c r="A193" s="5" t="s">
        <v>383</v>
      </c>
      <c r="B193" s="9" t="s">
        <v>384</v>
      </c>
      <c r="C193" s="5" t="s">
        <v>51</v>
      </c>
      <c r="D193" s="5" t="s">
        <v>51</v>
      </c>
      <c r="E193" s="5" t="s">
        <v>93</v>
      </c>
      <c r="F193" s="5" t="s">
        <v>24</v>
      </c>
      <c r="G193" s="5" t="s">
        <v>182</v>
      </c>
      <c r="H193" s="5" t="s">
        <v>26</v>
      </c>
      <c r="I193" s="7">
        <v>75000000</v>
      </c>
      <c r="J193" s="7">
        <v>75000000</v>
      </c>
      <c r="K193" s="5" t="s">
        <v>27</v>
      </c>
      <c r="L193" s="5" t="s">
        <v>28</v>
      </c>
      <c r="M193" s="5" t="s">
        <v>0</v>
      </c>
      <c r="N193" s="5" t="s">
        <v>0</v>
      </c>
      <c r="O193" s="5" t="s">
        <v>190</v>
      </c>
      <c r="P193" s="5" t="s">
        <v>31</v>
      </c>
      <c r="Q193" s="5" t="s">
        <v>191</v>
      </c>
      <c r="R193" s="5" t="s">
        <v>27</v>
      </c>
      <c r="S193" s="5" t="s">
        <v>33</v>
      </c>
    </row>
    <row r="194" spans="1:19" ht="25.2" hidden="1" x14ac:dyDescent="0.3">
      <c r="A194" s="5" t="s">
        <v>152</v>
      </c>
      <c r="B194" s="9" t="s">
        <v>385</v>
      </c>
      <c r="C194" s="5" t="s">
        <v>54</v>
      </c>
      <c r="D194" s="5" t="s">
        <v>54</v>
      </c>
      <c r="E194" s="5" t="s">
        <v>127</v>
      </c>
      <c r="F194" s="5" t="s">
        <v>24</v>
      </c>
      <c r="G194" s="5" t="s">
        <v>25</v>
      </c>
      <c r="H194" s="5" t="s">
        <v>26</v>
      </c>
      <c r="I194" s="7">
        <v>5000000</v>
      </c>
      <c r="J194" s="7">
        <v>5000000</v>
      </c>
      <c r="K194" s="5" t="s">
        <v>27</v>
      </c>
      <c r="L194" s="5" t="s">
        <v>28</v>
      </c>
      <c r="M194" s="5" t="s">
        <v>0</v>
      </c>
      <c r="N194" s="5" t="s">
        <v>0</v>
      </c>
      <c r="O194" s="5" t="s">
        <v>163</v>
      </c>
      <c r="P194" s="5" t="s">
        <v>31</v>
      </c>
      <c r="Q194" s="5" t="s">
        <v>155</v>
      </c>
      <c r="R194" s="5" t="s">
        <v>27</v>
      </c>
      <c r="S194" s="5" t="s">
        <v>33</v>
      </c>
    </row>
    <row r="195" spans="1:19" ht="25.2" hidden="1" x14ac:dyDescent="0.3">
      <c r="A195" s="5" t="s">
        <v>152</v>
      </c>
      <c r="B195" s="9" t="s">
        <v>385</v>
      </c>
      <c r="C195" s="5" t="s">
        <v>54</v>
      </c>
      <c r="D195" s="5" t="s">
        <v>54</v>
      </c>
      <c r="E195" s="5" t="s">
        <v>127</v>
      </c>
      <c r="F195" s="5" t="s">
        <v>24</v>
      </c>
      <c r="G195" s="5" t="s">
        <v>25</v>
      </c>
      <c r="H195" s="5" t="s">
        <v>26</v>
      </c>
      <c r="I195" s="7">
        <v>5000000</v>
      </c>
      <c r="J195" s="7">
        <v>5000000</v>
      </c>
      <c r="K195" s="5" t="s">
        <v>27</v>
      </c>
      <c r="L195" s="5" t="s">
        <v>28</v>
      </c>
      <c r="M195" s="5" t="s">
        <v>0</v>
      </c>
      <c r="N195" s="5" t="s">
        <v>0</v>
      </c>
      <c r="O195" s="5" t="s">
        <v>163</v>
      </c>
      <c r="P195" s="5" t="s">
        <v>31</v>
      </c>
      <c r="Q195" s="5" t="s">
        <v>155</v>
      </c>
      <c r="R195" s="5" t="s">
        <v>27</v>
      </c>
      <c r="S195" s="5" t="s">
        <v>33</v>
      </c>
    </row>
    <row r="196" spans="1:19" ht="37.799999999999997" hidden="1" x14ac:dyDescent="0.3">
      <c r="A196" s="5" t="s">
        <v>141</v>
      </c>
      <c r="B196" s="9" t="s">
        <v>386</v>
      </c>
      <c r="C196" s="5" t="s">
        <v>110</v>
      </c>
      <c r="D196" s="5" t="s">
        <v>110</v>
      </c>
      <c r="E196" s="5" t="s">
        <v>111</v>
      </c>
      <c r="F196" s="5" t="s">
        <v>24</v>
      </c>
      <c r="G196" s="5" t="s">
        <v>25</v>
      </c>
      <c r="H196" s="5" t="s">
        <v>89</v>
      </c>
      <c r="I196" s="7">
        <v>297500000</v>
      </c>
      <c r="J196" s="7">
        <v>297500000</v>
      </c>
      <c r="K196" s="5" t="s">
        <v>27</v>
      </c>
      <c r="L196" s="5" t="s">
        <v>28</v>
      </c>
      <c r="M196" s="5" t="s">
        <v>0</v>
      </c>
      <c r="N196" s="5" t="s">
        <v>0</v>
      </c>
      <c r="O196" s="5" t="s">
        <v>143</v>
      </c>
      <c r="P196" s="5" t="s">
        <v>31</v>
      </c>
      <c r="Q196" s="5" t="s">
        <v>144</v>
      </c>
      <c r="R196" s="5" t="s">
        <v>27</v>
      </c>
      <c r="S196" s="5" t="s">
        <v>33</v>
      </c>
    </row>
    <row r="197" spans="1:19" ht="25.2" hidden="1" x14ac:dyDescent="0.3">
      <c r="A197" s="5" t="s">
        <v>141</v>
      </c>
      <c r="B197" s="9" t="s">
        <v>387</v>
      </c>
      <c r="C197" s="5" t="s">
        <v>110</v>
      </c>
      <c r="D197" s="5" t="s">
        <v>110</v>
      </c>
      <c r="E197" s="5" t="s">
        <v>111</v>
      </c>
      <c r="F197" s="5" t="s">
        <v>24</v>
      </c>
      <c r="G197" s="5" t="s">
        <v>25</v>
      </c>
      <c r="H197" s="5" t="s">
        <v>89</v>
      </c>
      <c r="I197" s="7">
        <v>287000000</v>
      </c>
      <c r="J197" s="7">
        <v>287000000</v>
      </c>
      <c r="K197" s="5" t="s">
        <v>27</v>
      </c>
      <c r="L197" s="5" t="s">
        <v>28</v>
      </c>
      <c r="M197" s="5" t="s">
        <v>0</v>
      </c>
      <c r="N197" s="5" t="s">
        <v>0</v>
      </c>
      <c r="O197" s="5" t="s">
        <v>143</v>
      </c>
      <c r="P197" s="5" t="s">
        <v>31</v>
      </c>
      <c r="Q197" s="5" t="s">
        <v>144</v>
      </c>
      <c r="R197" s="5" t="s">
        <v>27</v>
      </c>
      <c r="S197" s="5" t="s">
        <v>33</v>
      </c>
    </row>
    <row r="198" spans="1:19" ht="25.2" hidden="1" x14ac:dyDescent="0.3">
      <c r="A198" s="5" t="s">
        <v>141</v>
      </c>
      <c r="B198" s="9" t="s">
        <v>388</v>
      </c>
      <c r="C198" s="5" t="s">
        <v>110</v>
      </c>
      <c r="D198" s="5" t="s">
        <v>110</v>
      </c>
      <c r="E198" s="5" t="s">
        <v>82</v>
      </c>
      <c r="F198" s="5" t="s">
        <v>24</v>
      </c>
      <c r="G198" s="5" t="s">
        <v>25</v>
      </c>
      <c r="H198" s="5" t="s">
        <v>89</v>
      </c>
      <c r="I198" s="7">
        <v>280000000</v>
      </c>
      <c r="J198" s="7">
        <v>280000000</v>
      </c>
      <c r="K198" s="5" t="s">
        <v>27</v>
      </c>
      <c r="L198" s="5" t="s">
        <v>28</v>
      </c>
      <c r="M198" s="5" t="s">
        <v>0</v>
      </c>
      <c r="N198" s="5" t="s">
        <v>0</v>
      </c>
      <c r="O198" s="5" t="s">
        <v>143</v>
      </c>
      <c r="P198" s="5" t="s">
        <v>31</v>
      </c>
      <c r="Q198" s="5" t="s">
        <v>144</v>
      </c>
      <c r="R198" s="5" t="s">
        <v>27</v>
      </c>
      <c r="S198" s="5" t="s">
        <v>33</v>
      </c>
    </row>
    <row r="199" spans="1:19" ht="25.2" hidden="1" x14ac:dyDescent="0.3">
      <c r="A199" s="5" t="s">
        <v>141</v>
      </c>
      <c r="B199" s="9" t="s">
        <v>389</v>
      </c>
      <c r="C199" s="5" t="s">
        <v>110</v>
      </c>
      <c r="D199" s="5" t="s">
        <v>110</v>
      </c>
      <c r="E199" s="5" t="s">
        <v>59</v>
      </c>
      <c r="F199" s="5" t="s">
        <v>24</v>
      </c>
      <c r="G199" s="5" t="s">
        <v>25</v>
      </c>
      <c r="H199" s="5" t="s">
        <v>89</v>
      </c>
      <c r="I199" s="7">
        <v>178500000</v>
      </c>
      <c r="J199" s="7">
        <v>178500000</v>
      </c>
      <c r="K199" s="5" t="s">
        <v>27</v>
      </c>
      <c r="L199" s="5" t="s">
        <v>28</v>
      </c>
      <c r="M199" s="5" t="s">
        <v>0</v>
      </c>
      <c r="N199" s="5" t="s">
        <v>0</v>
      </c>
      <c r="O199" s="5" t="s">
        <v>143</v>
      </c>
      <c r="P199" s="5" t="s">
        <v>31</v>
      </c>
      <c r="Q199" s="5" t="s">
        <v>144</v>
      </c>
      <c r="R199" s="5" t="s">
        <v>27</v>
      </c>
      <c r="S199" s="5" t="s">
        <v>33</v>
      </c>
    </row>
    <row r="200" spans="1:19" ht="37.799999999999997" hidden="1" x14ac:dyDescent="0.3">
      <c r="A200" s="5" t="s">
        <v>390</v>
      </c>
      <c r="B200" s="9" t="s">
        <v>391</v>
      </c>
      <c r="C200" s="5" t="s">
        <v>110</v>
      </c>
      <c r="D200" s="5" t="s">
        <v>110</v>
      </c>
      <c r="E200" s="5" t="s">
        <v>111</v>
      </c>
      <c r="F200" s="5" t="s">
        <v>24</v>
      </c>
      <c r="G200" s="5" t="s">
        <v>25</v>
      </c>
      <c r="H200" s="5" t="s">
        <v>26</v>
      </c>
      <c r="I200" s="7">
        <v>600000000</v>
      </c>
      <c r="J200" s="7">
        <v>600000000</v>
      </c>
      <c r="K200" s="5" t="s">
        <v>27</v>
      </c>
      <c r="L200" s="5" t="s">
        <v>28</v>
      </c>
      <c r="M200" s="5" t="s">
        <v>0</v>
      </c>
      <c r="N200" s="5" t="s">
        <v>29</v>
      </c>
      <c r="O200" s="5" t="s">
        <v>392</v>
      </c>
      <c r="P200" s="5" t="s">
        <v>31</v>
      </c>
      <c r="Q200" s="5" t="s">
        <v>393</v>
      </c>
      <c r="R200" s="5" t="s">
        <v>27</v>
      </c>
      <c r="S200" s="5" t="s">
        <v>33</v>
      </c>
    </row>
    <row r="201" spans="1:19" ht="25.2" hidden="1" x14ac:dyDescent="0.3">
      <c r="A201" s="5" t="s">
        <v>87</v>
      </c>
      <c r="B201" s="9" t="s">
        <v>394</v>
      </c>
      <c r="C201" s="5" t="s">
        <v>73</v>
      </c>
      <c r="D201" s="5" t="s">
        <v>73</v>
      </c>
      <c r="E201" s="5" t="s">
        <v>59</v>
      </c>
      <c r="F201" s="5" t="s">
        <v>24</v>
      </c>
      <c r="G201" s="5" t="s">
        <v>25</v>
      </c>
      <c r="H201" s="5" t="s">
        <v>26</v>
      </c>
      <c r="I201" s="7">
        <v>120000000</v>
      </c>
      <c r="J201" s="7">
        <v>120000000</v>
      </c>
      <c r="K201" s="5" t="s">
        <v>27</v>
      </c>
      <c r="L201" s="5" t="s">
        <v>28</v>
      </c>
      <c r="M201" s="5" t="s">
        <v>0</v>
      </c>
      <c r="N201" s="5" t="s">
        <v>29</v>
      </c>
      <c r="O201" s="5" t="s">
        <v>392</v>
      </c>
      <c r="P201" s="5" t="s">
        <v>31</v>
      </c>
      <c r="Q201" s="5" t="s">
        <v>393</v>
      </c>
      <c r="R201" s="5" t="s">
        <v>27</v>
      </c>
      <c r="S201" s="5" t="s">
        <v>33</v>
      </c>
    </row>
    <row r="202" spans="1:19" ht="25.2" hidden="1" x14ac:dyDescent="0.3">
      <c r="A202" s="5" t="s">
        <v>87</v>
      </c>
      <c r="B202" s="9" t="s">
        <v>395</v>
      </c>
      <c r="C202" s="5" t="s">
        <v>73</v>
      </c>
      <c r="D202" s="5" t="s">
        <v>73</v>
      </c>
      <c r="E202" s="5" t="s">
        <v>59</v>
      </c>
      <c r="F202" s="5" t="s">
        <v>24</v>
      </c>
      <c r="G202" s="5" t="s">
        <v>25</v>
      </c>
      <c r="H202" s="5" t="s">
        <v>26</v>
      </c>
      <c r="I202" s="7">
        <v>120000000</v>
      </c>
      <c r="J202" s="7">
        <v>120000000</v>
      </c>
      <c r="K202" s="5" t="s">
        <v>27</v>
      </c>
      <c r="L202" s="5" t="s">
        <v>28</v>
      </c>
      <c r="M202" s="5" t="s">
        <v>0</v>
      </c>
      <c r="N202" s="5" t="s">
        <v>29</v>
      </c>
      <c r="O202" s="5" t="s">
        <v>392</v>
      </c>
      <c r="P202" s="5" t="s">
        <v>31</v>
      </c>
      <c r="Q202" s="5" t="s">
        <v>393</v>
      </c>
      <c r="R202" s="5" t="s">
        <v>27</v>
      </c>
      <c r="S202" s="5" t="s">
        <v>33</v>
      </c>
    </row>
    <row r="203" spans="1:19" ht="50.4" hidden="1" x14ac:dyDescent="0.3">
      <c r="A203" s="5" t="s">
        <v>87</v>
      </c>
      <c r="B203" s="9" t="s">
        <v>396</v>
      </c>
      <c r="C203" s="5" t="s">
        <v>81</v>
      </c>
      <c r="D203" s="5" t="s">
        <v>81</v>
      </c>
      <c r="E203" s="5" t="s">
        <v>93</v>
      </c>
      <c r="F203" s="5" t="s">
        <v>24</v>
      </c>
      <c r="G203" s="5" t="s">
        <v>25</v>
      </c>
      <c r="H203" s="5" t="s">
        <v>26</v>
      </c>
      <c r="I203" s="7">
        <v>32000000</v>
      </c>
      <c r="J203" s="7">
        <v>32000000</v>
      </c>
      <c r="K203" s="5" t="s">
        <v>27</v>
      </c>
      <c r="L203" s="5" t="s">
        <v>28</v>
      </c>
      <c r="M203" s="5" t="s">
        <v>0</v>
      </c>
      <c r="N203" s="5" t="s">
        <v>29</v>
      </c>
      <c r="O203" s="5" t="s">
        <v>392</v>
      </c>
      <c r="P203" s="5" t="s">
        <v>31</v>
      </c>
      <c r="Q203" s="5" t="s">
        <v>393</v>
      </c>
      <c r="R203" s="5" t="s">
        <v>27</v>
      </c>
      <c r="S203" s="5" t="s">
        <v>33</v>
      </c>
    </row>
    <row r="204" spans="1:19" ht="50.4" hidden="1" x14ac:dyDescent="0.3">
      <c r="A204" s="5" t="s">
        <v>397</v>
      </c>
      <c r="B204" s="9" t="s">
        <v>398</v>
      </c>
      <c r="C204" s="5" t="s">
        <v>54</v>
      </c>
      <c r="D204" s="5" t="s">
        <v>54</v>
      </c>
      <c r="E204" s="5" t="s">
        <v>127</v>
      </c>
      <c r="F204" s="5" t="s">
        <v>24</v>
      </c>
      <c r="G204" s="5" t="s">
        <v>25</v>
      </c>
      <c r="H204" s="5" t="s">
        <v>89</v>
      </c>
      <c r="I204" s="7">
        <v>700000000</v>
      </c>
      <c r="J204" s="7">
        <v>700000000</v>
      </c>
      <c r="K204" s="5" t="s">
        <v>27</v>
      </c>
      <c r="L204" s="5" t="s">
        <v>28</v>
      </c>
      <c r="M204" s="5" t="s">
        <v>0</v>
      </c>
      <c r="N204" s="5" t="s">
        <v>29</v>
      </c>
      <c r="O204" s="5" t="s">
        <v>399</v>
      </c>
      <c r="P204" s="5" t="s">
        <v>31</v>
      </c>
      <c r="Q204" s="5" t="s">
        <v>400</v>
      </c>
      <c r="R204" s="5" t="s">
        <v>27</v>
      </c>
      <c r="S204" s="5" t="s">
        <v>33</v>
      </c>
    </row>
    <row r="205" spans="1:19" ht="50.4" hidden="1" x14ac:dyDescent="0.3">
      <c r="A205" s="5" t="s">
        <v>401</v>
      </c>
      <c r="B205" s="9" t="s">
        <v>402</v>
      </c>
      <c r="C205" s="5" t="s">
        <v>54</v>
      </c>
      <c r="D205" s="5" t="s">
        <v>54</v>
      </c>
      <c r="E205" s="5" t="s">
        <v>127</v>
      </c>
      <c r="F205" s="5" t="s">
        <v>24</v>
      </c>
      <c r="G205" s="5" t="s">
        <v>25</v>
      </c>
      <c r="H205" s="5" t="s">
        <v>26</v>
      </c>
      <c r="I205" s="7">
        <v>200000000</v>
      </c>
      <c r="J205" s="7">
        <v>200000000</v>
      </c>
      <c r="K205" s="5" t="s">
        <v>27</v>
      </c>
      <c r="L205" s="5" t="s">
        <v>28</v>
      </c>
      <c r="M205" s="5" t="s">
        <v>0</v>
      </c>
      <c r="N205" s="5" t="s">
        <v>29</v>
      </c>
      <c r="O205" s="5" t="s">
        <v>132</v>
      </c>
      <c r="P205" s="5" t="s">
        <v>31</v>
      </c>
      <c r="Q205" s="5" t="s">
        <v>133</v>
      </c>
      <c r="R205" s="5" t="s">
        <v>27</v>
      </c>
      <c r="S205" s="5" t="s">
        <v>33</v>
      </c>
    </row>
    <row r="206" spans="1:19" ht="37.799999999999997" hidden="1" x14ac:dyDescent="0.3">
      <c r="A206" s="5" t="s">
        <v>403</v>
      </c>
      <c r="B206" s="9" t="s">
        <v>404</v>
      </c>
      <c r="C206" s="5" t="s">
        <v>54</v>
      </c>
      <c r="D206" s="5" t="s">
        <v>54</v>
      </c>
      <c r="E206" s="5" t="s">
        <v>127</v>
      </c>
      <c r="F206" s="5" t="s">
        <v>24</v>
      </c>
      <c r="G206" s="5" t="s">
        <v>25</v>
      </c>
      <c r="H206" s="5" t="s">
        <v>26</v>
      </c>
      <c r="I206" s="7">
        <v>530000000</v>
      </c>
      <c r="J206" s="7">
        <v>530000000</v>
      </c>
      <c r="K206" s="5" t="s">
        <v>27</v>
      </c>
      <c r="L206" s="5" t="s">
        <v>28</v>
      </c>
      <c r="M206" s="5" t="s">
        <v>0</v>
      </c>
      <c r="N206" s="5" t="s">
        <v>29</v>
      </c>
      <c r="O206" s="5" t="s">
        <v>132</v>
      </c>
      <c r="P206" s="5" t="s">
        <v>31</v>
      </c>
      <c r="Q206" s="5" t="s">
        <v>133</v>
      </c>
      <c r="R206" s="5" t="s">
        <v>27</v>
      </c>
      <c r="S206" s="5" t="s">
        <v>33</v>
      </c>
    </row>
    <row r="207" spans="1:19" ht="100.8" hidden="1" x14ac:dyDescent="0.3">
      <c r="A207" s="5" t="s">
        <v>205</v>
      </c>
      <c r="B207" s="9" t="s">
        <v>405</v>
      </c>
      <c r="C207" s="5" t="s">
        <v>54</v>
      </c>
      <c r="D207" s="5" t="s">
        <v>54</v>
      </c>
      <c r="E207" s="5" t="s">
        <v>55</v>
      </c>
      <c r="F207" s="5" t="s">
        <v>24</v>
      </c>
      <c r="G207" s="5" t="s">
        <v>25</v>
      </c>
      <c r="H207" s="5" t="s">
        <v>26</v>
      </c>
      <c r="I207" s="7">
        <v>8000000</v>
      </c>
      <c r="J207" s="7">
        <v>8000000</v>
      </c>
      <c r="K207" s="5" t="s">
        <v>27</v>
      </c>
      <c r="L207" s="5" t="s">
        <v>28</v>
      </c>
      <c r="M207" s="5" t="s">
        <v>0</v>
      </c>
      <c r="N207" s="5" t="s">
        <v>29</v>
      </c>
      <c r="O207" s="5" t="s">
        <v>311</v>
      </c>
      <c r="P207" s="5" t="s">
        <v>31</v>
      </c>
      <c r="Q207" s="5" t="s">
        <v>133</v>
      </c>
      <c r="R207" s="5" t="s">
        <v>27</v>
      </c>
      <c r="S207" s="5" t="s">
        <v>33</v>
      </c>
    </row>
    <row r="208" spans="1:19" ht="50.4" hidden="1" x14ac:dyDescent="0.3">
      <c r="A208" s="5" t="s">
        <v>406</v>
      </c>
      <c r="B208" s="9" t="s">
        <v>407</v>
      </c>
      <c r="C208" s="5" t="s">
        <v>110</v>
      </c>
      <c r="D208" s="5" t="s">
        <v>110</v>
      </c>
      <c r="E208" s="5" t="s">
        <v>23</v>
      </c>
      <c r="F208" s="5" t="s">
        <v>24</v>
      </c>
      <c r="G208" s="5" t="s">
        <v>25</v>
      </c>
      <c r="H208" s="5" t="s">
        <v>26</v>
      </c>
      <c r="I208" s="7">
        <v>339000000</v>
      </c>
      <c r="J208" s="7">
        <v>339000000</v>
      </c>
      <c r="K208" s="5" t="s">
        <v>27</v>
      </c>
      <c r="L208" s="5" t="s">
        <v>28</v>
      </c>
      <c r="M208" s="5" t="s">
        <v>0</v>
      </c>
      <c r="N208" s="5" t="s">
        <v>29</v>
      </c>
      <c r="O208" s="5" t="s">
        <v>132</v>
      </c>
      <c r="P208" s="5" t="s">
        <v>31</v>
      </c>
      <c r="Q208" s="5" t="s">
        <v>133</v>
      </c>
      <c r="R208" s="5" t="s">
        <v>27</v>
      </c>
      <c r="S208" s="5" t="s">
        <v>33</v>
      </c>
    </row>
    <row r="209" spans="1:19" ht="25.2" hidden="1" x14ac:dyDescent="0.3">
      <c r="A209" s="5" t="s">
        <v>408</v>
      </c>
      <c r="B209" s="9" t="s">
        <v>409</v>
      </c>
      <c r="C209" s="5" t="s">
        <v>110</v>
      </c>
      <c r="D209" s="5" t="s">
        <v>110</v>
      </c>
      <c r="E209" s="5" t="s">
        <v>197</v>
      </c>
      <c r="F209" s="5" t="s">
        <v>24</v>
      </c>
      <c r="G209" s="5" t="s">
        <v>25</v>
      </c>
      <c r="H209" s="5" t="s">
        <v>26</v>
      </c>
      <c r="I209" s="7">
        <v>68000000</v>
      </c>
      <c r="J209" s="7">
        <v>68000000</v>
      </c>
      <c r="K209" s="5" t="s">
        <v>27</v>
      </c>
      <c r="L209" s="5" t="s">
        <v>28</v>
      </c>
      <c r="M209" s="5" t="s">
        <v>0</v>
      </c>
      <c r="N209" s="5" t="s">
        <v>29</v>
      </c>
      <c r="O209" s="5" t="s">
        <v>132</v>
      </c>
      <c r="P209" s="5" t="s">
        <v>31</v>
      </c>
      <c r="Q209" s="5" t="s">
        <v>133</v>
      </c>
      <c r="R209" s="5" t="s">
        <v>27</v>
      </c>
      <c r="S209" s="5" t="s">
        <v>33</v>
      </c>
    </row>
    <row r="210" spans="1:19" ht="37.799999999999997" hidden="1" x14ac:dyDescent="0.3">
      <c r="A210" s="5" t="s">
        <v>410</v>
      </c>
      <c r="B210" s="9" t="s">
        <v>411</v>
      </c>
      <c r="C210" s="5" t="s">
        <v>201</v>
      </c>
      <c r="D210" s="5" t="s">
        <v>201</v>
      </c>
      <c r="E210" s="5" t="s">
        <v>59</v>
      </c>
      <c r="F210" s="5" t="s">
        <v>24</v>
      </c>
      <c r="G210" s="5" t="s">
        <v>25</v>
      </c>
      <c r="H210" s="5" t="s">
        <v>26</v>
      </c>
      <c r="I210" s="7">
        <v>57396546542</v>
      </c>
      <c r="J210" s="7">
        <v>57396546542</v>
      </c>
      <c r="K210" s="5" t="s">
        <v>27</v>
      </c>
      <c r="L210" s="5" t="s">
        <v>224</v>
      </c>
      <c r="M210" s="5" t="s">
        <v>0</v>
      </c>
      <c r="N210" s="5" t="s">
        <v>29</v>
      </c>
      <c r="O210" s="5" t="s">
        <v>176</v>
      </c>
      <c r="P210" s="5" t="s">
        <v>31</v>
      </c>
      <c r="Q210" s="5" t="s">
        <v>177</v>
      </c>
      <c r="R210" s="5" t="s">
        <v>27</v>
      </c>
      <c r="S210" s="5" t="s">
        <v>33</v>
      </c>
    </row>
    <row r="211" spans="1:19" ht="37.799999999999997" hidden="1" x14ac:dyDescent="0.3">
      <c r="A211" s="5" t="s">
        <v>412</v>
      </c>
      <c r="B211" s="9" t="s">
        <v>413</v>
      </c>
      <c r="C211" s="5" t="s">
        <v>73</v>
      </c>
      <c r="D211" s="5" t="s">
        <v>73</v>
      </c>
      <c r="E211" s="5" t="s">
        <v>59</v>
      </c>
      <c r="F211" s="5" t="s">
        <v>24</v>
      </c>
      <c r="G211" s="5" t="s">
        <v>56</v>
      </c>
      <c r="H211" s="5" t="s">
        <v>26</v>
      </c>
      <c r="I211" s="7">
        <v>10379738318</v>
      </c>
      <c r="J211" s="7">
        <v>10379738318</v>
      </c>
      <c r="K211" s="5" t="s">
        <v>37</v>
      </c>
      <c r="L211" s="5" t="s">
        <v>38</v>
      </c>
      <c r="M211" s="5" t="s">
        <v>0</v>
      </c>
      <c r="N211" s="5" t="s">
        <v>29</v>
      </c>
      <c r="O211" s="5" t="s">
        <v>90</v>
      </c>
      <c r="P211" s="5" t="s">
        <v>31</v>
      </c>
      <c r="Q211" s="5" t="s">
        <v>91</v>
      </c>
      <c r="R211" s="5" t="s">
        <v>27</v>
      </c>
      <c r="S211" s="5" t="s">
        <v>33</v>
      </c>
    </row>
    <row r="212" spans="1:19" ht="37.799999999999997" hidden="1" x14ac:dyDescent="0.3">
      <c r="A212" s="5" t="s">
        <v>414</v>
      </c>
      <c r="B212" s="9" t="s">
        <v>415</v>
      </c>
      <c r="C212" s="5" t="s">
        <v>81</v>
      </c>
      <c r="D212" s="5" t="s">
        <v>81</v>
      </c>
      <c r="E212" s="5" t="s">
        <v>93</v>
      </c>
      <c r="F212" s="5" t="s">
        <v>24</v>
      </c>
      <c r="G212" s="5" t="s">
        <v>25</v>
      </c>
      <c r="H212" s="5" t="s">
        <v>26</v>
      </c>
      <c r="I212" s="7">
        <v>20000000</v>
      </c>
      <c r="J212" s="7">
        <v>20000000</v>
      </c>
      <c r="K212" s="5" t="s">
        <v>27</v>
      </c>
      <c r="L212" s="5" t="s">
        <v>28</v>
      </c>
      <c r="M212" s="5" t="s">
        <v>0</v>
      </c>
      <c r="N212" s="5" t="s">
        <v>29</v>
      </c>
      <c r="O212" s="5" t="s">
        <v>90</v>
      </c>
      <c r="P212" s="5" t="s">
        <v>31</v>
      </c>
      <c r="Q212" s="5" t="s">
        <v>91</v>
      </c>
      <c r="R212" s="5" t="s">
        <v>27</v>
      </c>
      <c r="S212" s="5" t="s">
        <v>33</v>
      </c>
    </row>
    <row r="213" spans="1:19" ht="25.2" hidden="1" x14ac:dyDescent="0.3">
      <c r="A213" s="5" t="s">
        <v>87</v>
      </c>
      <c r="B213" s="9" t="s">
        <v>416</v>
      </c>
      <c r="C213" s="5" t="s">
        <v>73</v>
      </c>
      <c r="D213" s="5" t="s">
        <v>73</v>
      </c>
      <c r="E213" s="5" t="s">
        <v>59</v>
      </c>
      <c r="F213" s="5" t="s">
        <v>24</v>
      </c>
      <c r="G213" s="5" t="s">
        <v>25</v>
      </c>
      <c r="H213" s="5" t="s">
        <v>26</v>
      </c>
      <c r="I213" s="7">
        <v>72000000</v>
      </c>
      <c r="J213" s="7">
        <v>72000000</v>
      </c>
      <c r="K213" s="5" t="s">
        <v>27</v>
      </c>
      <c r="L213" s="5" t="s">
        <v>28</v>
      </c>
      <c r="M213" s="5" t="s">
        <v>0</v>
      </c>
      <c r="N213" s="5" t="s">
        <v>29</v>
      </c>
      <c r="O213" s="5" t="s">
        <v>417</v>
      </c>
      <c r="P213" s="5" t="s">
        <v>31</v>
      </c>
      <c r="Q213" s="5" t="s">
        <v>418</v>
      </c>
      <c r="R213" s="5" t="s">
        <v>27</v>
      </c>
      <c r="S213" s="5" t="s">
        <v>33</v>
      </c>
    </row>
    <row r="214" spans="1:19" ht="25.2" hidden="1" x14ac:dyDescent="0.3">
      <c r="A214" s="5" t="s">
        <v>87</v>
      </c>
      <c r="B214" s="9" t="s">
        <v>419</v>
      </c>
      <c r="C214" s="5" t="s">
        <v>73</v>
      </c>
      <c r="D214" s="5" t="s">
        <v>73</v>
      </c>
      <c r="E214" s="5" t="s">
        <v>59</v>
      </c>
      <c r="F214" s="5" t="s">
        <v>24</v>
      </c>
      <c r="G214" s="5" t="s">
        <v>25</v>
      </c>
      <c r="H214" s="5" t="s">
        <v>26</v>
      </c>
      <c r="I214" s="7">
        <v>72000000</v>
      </c>
      <c r="J214" s="7">
        <v>72000000</v>
      </c>
      <c r="K214" s="5" t="s">
        <v>27</v>
      </c>
      <c r="L214" s="5" t="s">
        <v>28</v>
      </c>
      <c r="M214" s="5" t="s">
        <v>0</v>
      </c>
      <c r="N214" s="5" t="s">
        <v>29</v>
      </c>
      <c r="O214" s="5" t="s">
        <v>417</v>
      </c>
      <c r="P214" s="5" t="s">
        <v>31</v>
      </c>
      <c r="Q214" s="5" t="s">
        <v>418</v>
      </c>
      <c r="R214" s="5" t="s">
        <v>27</v>
      </c>
      <c r="S214" s="5" t="s">
        <v>33</v>
      </c>
    </row>
    <row r="215" spans="1:19" ht="25.2" hidden="1" x14ac:dyDescent="0.3">
      <c r="A215" s="5" t="s">
        <v>87</v>
      </c>
      <c r="B215" s="9" t="s">
        <v>420</v>
      </c>
      <c r="C215" s="5" t="s">
        <v>73</v>
      </c>
      <c r="D215" s="5" t="s">
        <v>73</v>
      </c>
      <c r="E215" s="5" t="s">
        <v>59</v>
      </c>
      <c r="F215" s="5" t="s">
        <v>24</v>
      </c>
      <c r="G215" s="5" t="s">
        <v>25</v>
      </c>
      <c r="H215" s="5" t="s">
        <v>26</v>
      </c>
      <c r="I215" s="7">
        <v>72000000</v>
      </c>
      <c r="J215" s="7">
        <v>72000000</v>
      </c>
      <c r="K215" s="5" t="s">
        <v>27</v>
      </c>
      <c r="L215" s="5" t="s">
        <v>28</v>
      </c>
      <c r="M215" s="5" t="s">
        <v>0</v>
      </c>
      <c r="N215" s="5" t="s">
        <v>29</v>
      </c>
      <c r="O215" s="5" t="s">
        <v>417</v>
      </c>
      <c r="P215" s="5" t="s">
        <v>31</v>
      </c>
      <c r="Q215" s="5" t="s">
        <v>418</v>
      </c>
      <c r="R215" s="5" t="s">
        <v>27</v>
      </c>
      <c r="S215" s="5" t="s">
        <v>33</v>
      </c>
    </row>
    <row r="216" spans="1:19" ht="37.799999999999997" hidden="1" x14ac:dyDescent="0.3">
      <c r="A216" s="5" t="s">
        <v>87</v>
      </c>
      <c r="B216" s="9" t="s">
        <v>421</v>
      </c>
      <c r="C216" s="5" t="s">
        <v>81</v>
      </c>
      <c r="D216" s="5" t="s">
        <v>81</v>
      </c>
      <c r="E216" s="5" t="s">
        <v>93</v>
      </c>
      <c r="F216" s="5" t="s">
        <v>24</v>
      </c>
      <c r="G216" s="5" t="s">
        <v>25</v>
      </c>
      <c r="H216" s="5" t="s">
        <v>26</v>
      </c>
      <c r="I216" s="7">
        <v>24000000</v>
      </c>
      <c r="J216" s="7">
        <v>24000000</v>
      </c>
      <c r="K216" s="5" t="s">
        <v>27</v>
      </c>
      <c r="L216" s="5" t="s">
        <v>28</v>
      </c>
      <c r="M216" s="5" t="s">
        <v>0</v>
      </c>
      <c r="N216" s="5" t="s">
        <v>29</v>
      </c>
      <c r="O216" s="5" t="s">
        <v>124</v>
      </c>
      <c r="P216" s="5" t="s">
        <v>31</v>
      </c>
      <c r="Q216" s="5" t="s">
        <v>125</v>
      </c>
      <c r="R216" s="5" t="s">
        <v>27</v>
      </c>
      <c r="S216" s="5" t="s">
        <v>33</v>
      </c>
    </row>
    <row r="217" spans="1:19" ht="25.2" hidden="1" x14ac:dyDescent="0.3">
      <c r="A217" s="5" t="s">
        <v>422</v>
      </c>
      <c r="B217" s="9" t="s">
        <v>129</v>
      </c>
      <c r="C217" s="5" t="s">
        <v>51</v>
      </c>
      <c r="D217" s="5" t="s">
        <v>51</v>
      </c>
      <c r="E217" s="5" t="s">
        <v>43</v>
      </c>
      <c r="F217" s="5" t="s">
        <v>24</v>
      </c>
      <c r="G217" s="5" t="s">
        <v>25</v>
      </c>
      <c r="H217" s="5" t="s">
        <v>26</v>
      </c>
      <c r="I217" s="7">
        <v>30000000</v>
      </c>
      <c r="J217" s="7">
        <v>30000000</v>
      </c>
      <c r="K217" s="5" t="s">
        <v>27</v>
      </c>
      <c r="L217" s="5" t="s">
        <v>28</v>
      </c>
      <c r="M217" s="5" t="s">
        <v>0</v>
      </c>
      <c r="N217" s="5" t="s">
        <v>29</v>
      </c>
      <c r="O217" s="5" t="s">
        <v>124</v>
      </c>
      <c r="P217" s="5" t="s">
        <v>31</v>
      </c>
      <c r="Q217" s="5" t="s">
        <v>125</v>
      </c>
      <c r="R217" s="5" t="s">
        <v>27</v>
      </c>
      <c r="S217" s="5" t="s">
        <v>33</v>
      </c>
    </row>
    <row r="218" spans="1:19" ht="25.2" hidden="1" x14ac:dyDescent="0.3">
      <c r="A218" s="5" t="s">
        <v>422</v>
      </c>
      <c r="B218" s="9" t="s">
        <v>126</v>
      </c>
      <c r="C218" s="5" t="s">
        <v>73</v>
      </c>
      <c r="D218" s="5" t="s">
        <v>73</v>
      </c>
      <c r="E218" s="5" t="s">
        <v>59</v>
      </c>
      <c r="F218" s="5" t="s">
        <v>24</v>
      </c>
      <c r="G218" s="5" t="s">
        <v>25</v>
      </c>
      <c r="H218" s="5" t="s">
        <v>26</v>
      </c>
      <c r="I218" s="7">
        <v>92400000</v>
      </c>
      <c r="J218" s="7">
        <v>92400000</v>
      </c>
      <c r="K218" s="5" t="s">
        <v>27</v>
      </c>
      <c r="L218" s="5" t="s">
        <v>28</v>
      </c>
      <c r="M218" s="5" t="s">
        <v>0</v>
      </c>
      <c r="N218" s="5" t="s">
        <v>29</v>
      </c>
      <c r="O218" s="5" t="s">
        <v>124</v>
      </c>
      <c r="P218" s="5" t="s">
        <v>31</v>
      </c>
      <c r="Q218" s="5" t="s">
        <v>125</v>
      </c>
      <c r="R218" s="5" t="s">
        <v>27</v>
      </c>
      <c r="S218" s="5" t="s">
        <v>33</v>
      </c>
    </row>
    <row r="219" spans="1:19" ht="25.2" hidden="1" x14ac:dyDescent="0.3">
      <c r="A219" s="5" t="s">
        <v>422</v>
      </c>
      <c r="B219" s="9" t="s">
        <v>423</v>
      </c>
      <c r="C219" s="5" t="s">
        <v>42</v>
      </c>
      <c r="D219" s="5" t="s">
        <v>42</v>
      </c>
      <c r="E219" s="5" t="s">
        <v>127</v>
      </c>
      <c r="F219" s="5" t="s">
        <v>24</v>
      </c>
      <c r="G219" s="5" t="s">
        <v>25</v>
      </c>
      <c r="H219" s="5" t="s">
        <v>26</v>
      </c>
      <c r="I219" s="7">
        <v>36000000</v>
      </c>
      <c r="J219" s="7">
        <v>36000000</v>
      </c>
      <c r="K219" s="5" t="s">
        <v>27</v>
      </c>
      <c r="L219" s="5" t="s">
        <v>28</v>
      </c>
      <c r="M219" s="5" t="s">
        <v>0</v>
      </c>
      <c r="N219" s="5" t="s">
        <v>29</v>
      </c>
      <c r="O219" s="5" t="s">
        <v>124</v>
      </c>
      <c r="P219" s="5" t="s">
        <v>31</v>
      </c>
      <c r="Q219" s="5" t="s">
        <v>125</v>
      </c>
      <c r="R219" s="5" t="s">
        <v>27</v>
      </c>
      <c r="S219" s="5" t="s">
        <v>33</v>
      </c>
    </row>
    <row r="220" spans="1:19" ht="25.2" hidden="1" x14ac:dyDescent="0.3">
      <c r="A220" s="5" t="s">
        <v>422</v>
      </c>
      <c r="B220" s="9" t="s">
        <v>423</v>
      </c>
      <c r="C220" s="5" t="s">
        <v>42</v>
      </c>
      <c r="D220" s="5" t="s">
        <v>42</v>
      </c>
      <c r="E220" s="5" t="s">
        <v>127</v>
      </c>
      <c r="F220" s="5" t="s">
        <v>24</v>
      </c>
      <c r="G220" s="5" t="s">
        <v>25</v>
      </c>
      <c r="H220" s="5" t="s">
        <v>26</v>
      </c>
      <c r="I220" s="7">
        <v>36000000</v>
      </c>
      <c r="J220" s="7">
        <v>36000000</v>
      </c>
      <c r="K220" s="5" t="s">
        <v>27</v>
      </c>
      <c r="L220" s="5" t="s">
        <v>28</v>
      </c>
      <c r="M220" s="5" t="s">
        <v>0</v>
      </c>
      <c r="N220" s="5" t="s">
        <v>29</v>
      </c>
      <c r="O220" s="5" t="s">
        <v>124</v>
      </c>
      <c r="P220" s="5" t="s">
        <v>31</v>
      </c>
      <c r="Q220" s="5" t="s">
        <v>125</v>
      </c>
      <c r="R220" s="5" t="s">
        <v>27</v>
      </c>
      <c r="S220" s="5" t="s">
        <v>33</v>
      </c>
    </row>
    <row r="221" spans="1:19" ht="37.799999999999997" hidden="1" x14ac:dyDescent="0.3">
      <c r="A221" s="5" t="s">
        <v>424</v>
      </c>
      <c r="B221" s="9" t="s">
        <v>425</v>
      </c>
      <c r="C221" s="5" t="s">
        <v>81</v>
      </c>
      <c r="D221" s="5" t="s">
        <v>81</v>
      </c>
      <c r="E221" s="5" t="s">
        <v>93</v>
      </c>
      <c r="F221" s="5" t="s">
        <v>24</v>
      </c>
      <c r="G221" s="5" t="s">
        <v>25</v>
      </c>
      <c r="H221" s="5" t="s">
        <v>26</v>
      </c>
      <c r="I221" s="7">
        <v>16000000</v>
      </c>
      <c r="J221" s="7">
        <v>16000000</v>
      </c>
      <c r="K221" s="5" t="s">
        <v>27</v>
      </c>
      <c r="L221" s="5" t="s">
        <v>28</v>
      </c>
      <c r="M221" s="5" t="s">
        <v>0</v>
      </c>
      <c r="N221" s="5" t="s">
        <v>29</v>
      </c>
      <c r="O221" s="5" t="s">
        <v>121</v>
      </c>
      <c r="P221" s="5" t="s">
        <v>31</v>
      </c>
      <c r="Q221" s="5" t="s">
        <v>122</v>
      </c>
      <c r="R221" s="5" t="s">
        <v>27</v>
      </c>
      <c r="S221" s="5" t="s">
        <v>33</v>
      </c>
    </row>
    <row r="222" spans="1:19" ht="14.4" hidden="1" x14ac:dyDescent="0.3">
      <c r="A222" s="5" t="s">
        <v>426</v>
      </c>
      <c r="B222" s="9" t="s">
        <v>427</v>
      </c>
      <c r="C222" s="5" t="s">
        <v>81</v>
      </c>
      <c r="D222" s="5" t="s">
        <v>81</v>
      </c>
      <c r="E222" s="5" t="s">
        <v>82</v>
      </c>
      <c r="F222" s="5" t="s">
        <v>24</v>
      </c>
      <c r="G222" s="5" t="s">
        <v>25</v>
      </c>
      <c r="H222" s="5" t="s">
        <v>26</v>
      </c>
      <c r="I222" s="7">
        <v>33181200</v>
      </c>
      <c r="J222" s="7">
        <v>33181200</v>
      </c>
      <c r="K222" s="5" t="s">
        <v>27</v>
      </c>
      <c r="L222" s="5" t="s">
        <v>28</v>
      </c>
      <c r="M222" s="5" t="s">
        <v>0</v>
      </c>
      <c r="N222" s="5" t="s">
        <v>29</v>
      </c>
      <c r="O222" s="5" t="s">
        <v>121</v>
      </c>
      <c r="P222" s="5" t="s">
        <v>31</v>
      </c>
      <c r="Q222" s="5" t="s">
        <v>122</v>
      </c>
      <c r="R222" s="5" t="s">
        <v>27</v>
      </c>
      <c r="S222" s="5" t="s">
        <v>33</v>
      </c>
    </row>
    <row r="223" spans="1:19" ht="25.2" hidden="1" x14ac:dyDescent="0.3">
      <c r="A223" s="5" t="s">
        <v>426</v>
      </c>
      <c r="B223" s="9" t="s">
        <v>428</v>
      </c>
      <c r="C223" s="5" t="s">
        <v>42</v>
      </c>
      <c r="D223" s="5" t="s">
        <v>42</v>
      </c>
      <c r="E223" s="5" t="s">
        <v>127</v>
      </c>
      <c r="F223" s="5" t="s">
        <v>24</v>
      </c>
      <c r="G223" s="5" t="s">
        <v>25</v>
      </c>
      <c r="H223" s="5" t="s">
        <v>26</v>
      </c>
      <c r="I223" s="7">
        <v>30000852</v>
      </c>
      <c r="J223" s="7">
        <v>30000852</v>
      </c>
      <c r="K223" s="5" t="s">
        <v>27</v>
      </c>
      <c r="L223" s="5" t="s">
        <v>28</v>
      </c>
      <c r="M223" s="5" t="s">
        <v>0</v>
      </c>
      <c r="N223" s="5" t="s">
        <v>29</v>
      </c>
      <c r="O223" s="5" t="s">
        <v>121</v>
      </c>
      <c r="P223" s="5" t="s">
        <v>31</v>
      </c>
      <c r="Q223" s="5" t="s">
        <v>122</v>
      </c>
      <c r="R223" s="5" t="s">
        <v>27</v>
      </c>
      <c r="S223" s="5" t="s">
        <v>33</v>
      </c>
    </row>
    <row r="224" spans="1:19" ht="25.2" hidden="1" x14ac:dyDescent="0.3">
      <c r="A224" s="5" t="s">
        <v>94</v>
      </c>
      <c r="B224" s="9" t="s">
        <v>429</v>
      </c>
      <c r="C224" s="5" t="s">
        <v>81</v>
      </c>
      <c r="D224" s="5" t="s">
        <v>81</v>
      </c>
      <c r="E224" s="5" t="s">
        <v>82</v>
      </c>
      <c r="F224" s="5" t="s">
        <v>24</v>
      </c>
      <c r="G224" s="5" t="s">
        <v>25</v>
      </c>
      <c r="H224" s="5" t="s">
        <v>26</v>
      </c>
      <c r="I224" s="7">
        <v>90000000</v>
      </c>
      <c r="J224" s="7">
        <v>90000000</v>
      </c>
      <c r="K224" s="5" t="s">
        <v>27</v>
      </c>
      <c r="L224" s="5" t="s">
        <v>28</v>
      </c>
      <c r="M224" s="5" t="s">
        <v>0</v>
      </c>
      <c r="N224" s="5" t="s">
        <v>29</v>
      </c>
      <c r="O224" s="5" t="s">
        <v>121</v>
      </c>
      <c r="P224" s="5" t="s">
        <v>31</v>
      </c>
      <c r="Q224" s="5" t="s">
        <v>122</v>
      </c>
      <c r="R224" s="5" t="s">
        <v>27</v>
      </c>
      <c r="S224" s="5" t="s">
        <v>33</v>
      </c>
    </row>
    <row r="225" spans="1:19" ht="25.2" hidden="1" x14ac:dyDescent="0.3">
      <c r="A225" s="5" t="s">
        <v>141</v>
      </c>
      <c r="B225" s="9" t="s">
        <v>430</v>
      </c>
      <c r="C225" s="5" t="s">
        <v>73</v>
      </c>
      <c r="D225" s="5" t="s">
        <v>73</v>
      </c>
      <c r="E225" s="5" t="s">
        <v>59</v>
      </c>
      <c r="F225" s="5" t="s">
        <v>24</v>
      </c>
      <c r="G225" s="5" t="s">
        <v>25</v>
      </c>
      <c r="H225" s="5" t="s">
        <v>26</v>
      </c>
      <c r="I225" s="7">
        <v>54000000</v>
      </c>
      <c r="J225" s="7">
        <v>54000000</v>
      </c>
      <c r="K225" s="5" t="s">
        <v>27</v>
      </c>
      <c r="L225" s="5" t="s">
        <v>28</v>
      </c>
      <c r="M225" s="5" t="s">
        <v>0</v>
      </c>
      <c r="N225" s="5" t="s">
        <v>29</v>
      </c>
      <c r="O225" s="5" t="s">
        <v>85</v>
      </c>
      <c r="P225" s="5" t="s">
        <v>31</v>
      </c>
      <c r="Q225" s="5" t="s">
        <v>86</v>
      </c>
      <c r="R225" s="5" t="s">
        <v>27</v>
      </c>
      <c r="S225" s="5" t="s">
        <v>33</v>
      </c>
    </row>
    <row r="226" spans="1:19" ht="25.2" hidden="1" x14ac:dyDescent="0.3">
      <c r="A226" s="5" t="s">
        <v>431</v>
      </c>
      <c r="B226" s="6" t="s">
        <v>432</v>
      </c>
      <c r="C226" s="5" t="s">
        <v>22</v>
      </c>
      <c r="D226" s="5" t="s">
        <v>22</v>
      </c>
      <c r="E226" s="5" t="s">
        <v>23</v>
      </c>
      <c r="F226" s="5" t="s">
        <v>24</v>
      </c>
      <c r="G226" s="5" t="s">
        <v>182</v>
      </c>
      <c r="H226" s="5" t="s">
        <v>26</v>
      </c>
      <c r="I226" s="7">
        <v>40000000</v>
      </c>
      <c r="J226" s="7">
        <v>40000000</v>
      </c>
      <c r="K226" s="5" t="s">
        <v>27</v>
      </c>
      <c r="L226" s="5" t="s">
        <v>28</v>
      </c>
      <c r="M226" s="5" t="s">
        <v>0</v>
      </c>
      <c r="N226" s="5" t="s">
        <v>29</v>
      </c>
      <c r="O226" s="5" t="s">
        <v>112</v>
      </c>
      <c r="P226" s="5" t="s">
        <v>31</v>
      </c>
      <c r="Q226" s="5" t="s">
        <v>113</v>
      </c>
      <c r="R226" s="5" t="s">
        <v>27</v>
      </c>
      <c r="S226" s="5" t="s">
        <v>33</v>
      </c>
    </row>
    <row r="227" spans="1:19" ht="14.4" hidden="1" x14ac:dyDescent="0.3">
      <c r="A227" s="5" t="s">
        <v>433</v>
      </c>
      <c r="B227" s="6" t="s">
        <v>434</v>
      </c>
      <c r="C227" s="5" t="s">
        <v>110</v>
      </c>
      <c r="D227" s="5" t="s">
        <v>110</v>
      </c>
      <c r="E227" s="5" t="s">
        <v>111</v>
      </c>
      <c r="F227" s="5" t="s">
        <v>24</v>
      </c>
      <c r="G227" s="5" t="s">
        <v>56</v>
      </c>
      <c r="H227" s="5" t="s">
        <v>26</v>
      </c>
      <c r="I227" s="7">
        <v>20000000</v>
      </c>
      <c r="J227" s="7">
        <v>20000000</v>
      </c>
      <c r="K227" s="5" t="s">
        <v>27</v>
      </c>
      <c r="L227" s="5" t="s">
        <v>28</v>
      </c>
      <c r="M227" s="5" t="s">
        <v>0</v>
      </c>
      <c r="N227" s="5" t="s">
        <v>29</v>
      </c>
      <c r="O227" s="5" t="s">
        <v>112</v>
      </c>
      <c r="P227" s="5" t="s">
        <v>31</v>
      </c>
      <c r="Q227" s="5" t="s">
        <v>113</v>
      </c>
      <c r="R227" s="5" t="s">
        <v>27</v>
      </c>
      <c r="S227" s="5" t="s">
        <v>33</v>
      </c>
    </row>
    <row r="228" spans="1:19" ht="14.4" hidden="1" x14ac:dyDescent="0.3">
      <c r="A228" s="5" t="s">
        <v>435</v>
      </c>
      <c r="B228" s="6" t="s">
        <v>436</v>
      </c>
      <c r="C228" s="5" t="s">
        <v>110</v>
      </c>
      <c r="D228" s="5" t="s">
        <v>110</v>
      </c>
      <c r="E228" s="5" t="s">
        <v>111</v>
      </c>
      <c r="F228" s="5" t="s">
        <v>24</v>
      </c>
      <c r="G228" s="5" t="s">
        <v>182</v>
      </c>
      <c r="H228" s="5" t="s">
        <v>26</v>
      </c>
      <c r="I228" s="7">
        <v>60000000</v>
      </c>
      <c r="J228" s="7">
        <v>60000000</v>
      </c>
      <c r="K228" s="5" t="s">
        <v>27</v>
      </c>
      <c r="L228" s="5" t="s">
        <v>28</v>
      </c>
      <c r="M228" s="5" t="s">
        <v>0</v>
      </c>
      <c r="N228" s="5" t="s">
        <v>29</v>
      </c>
      <c r="O228" s="5" t="s">
        <v>112</v>
      </c>
      <c r="P228" s="5" t="s">
        <v>31</v>
      </c>
      <c r="Q228" s="5" t="s">
        <v>113</v>
      </c>
      <c r="R228" s="5" t="s">
        <v>27</v>
      </c>
      <c r="S228" s="5" t="s">
        <v>33</v>
      </c>
    </row>
    <row r="229" spans="1:19" ht="14.4" hidden="1" x14ac:dyDescent="0.3">
      <c r="A229" s="5" t="s">
        <v>424</v>
      </c>
      <c r="B229" s="6" t="s">
        <v>437</v>
      </c>
      <c r="C229" s="5" t="s">
        <v>73</v>
      </c>
      <c r="D229" s="5" t="s">
        <v>73</v>
      </c>
      <c r="E229" s="5" t="s">
        <v>59</v>
      </c>
      <c r="F229" s="5" t="s">
        <v>24</v>
      </c>
      <c r="G229" s="5" t="s">
        <v>25</v>
      </c>
      <c r="H229" s="5" t="s">
        <v>26</v>
      </c>
      <c r="I229" s="7">
        <v>100000000</v>
      </c>
      <c r="J229" s="7">
        <v>100000000</v>
      </c>
      <c r="K229" s="5" t="s">
        <v>27</v>
      </c>
      <c r="L229" s="5" t="s">
        <v>28</v>
      </c>
      <c r="M229" s="5" t="s">
        <v>0</v>
      </c>
      <c r="N229" s="5" t="s">
        <v>29</v>
      </c>
      <c r="O229" s="5" t="s">
        <v>112</v>
      </c>
      <c r="P229" s="5" t="s">
        <v>31</v>
      </c>
      <c r="Q229" s="5" t="s">
        <v>113</v>
      </c>
      <c r="R229" s="5" t="s">
        <v>27</v>
      </c>
      <c r="S229" s="5" t="s">
        <v>33</v>
      </c>
    </row>
    <row r="230" spans="1:19" ht="25.2" hidden="1" x14ac:dyDescent="0.3">
      <c r="A230" s="5" t="s">
        <v>278</v>
      </c>
      <c r="B230" s="6" t="s">
        <v>438</v>
      </c>
      <c r="C230" s="5" t="s">
        <v>110</v>
      </c>
      <c r="D230" s="5" t="s">
        <v>110</v>
      </c>
      <c r="E230" s="5" t="s">
        <v>111</v>
      </c>
      <c r="F230" s="5" t="s">
        <v>24</v>
      </c>
      <c r="G230" s="5" t="s">
        <v>182</v>
      </c>
      <c r="H230" s="5" t="s">
        <v>26</v>
      </c>
      <c r="I230" s="7">
        <v>160000000</v>
      </c>
      <c r="J230" s="7">
        <v>160000000</v>
      </c>
      <c r="K230" s="5" t="s">
        <v>27</v>
      </c>
      <c r="L230" s="5" t="s">
        <v>28</v>
      </c>
      <c r="M230" s="5" t="s">
        <v>0</v>
      </c>
      <c r="N230" s="5" t="s">
        <v>29</v>
      </c>
      <c r="O230" s="5" t="s">
        <v>112</v>
      </c>
      <c r="P230" s="5" t="s">
        <v>31</v>
      </c>
      <c r="Q230" s="5" t="s">
        <v>113</v>
      </c>
      <c r="R230" s="5" t="s">
        <v>27</v>
      </c>
      <c r="S230" s="5" t="s">
        <v>33</v>
      </c>
    </row>
    <row r="231" spans="1:19" ht="14.4" hidden="1" x14ac:dyDescent="0.3">
      <c r="A231" s="5" t="s">
        <v>439</v>
      </c>
      <c r="B231" s="6" t="s">
        <v>440</v>
      </c>
      <c r="C231" s="5" t="s">
        <v>73</v>
      </c>
      <c r="D231" s="5" t="s">
        <v>73</v>
      </c>
      <c r="E231" s="5" t="s">
        <v>59</v>
      </c>
      <c r="F231" s="5" t="s">
        <v>24</v>
      </c>
      <c r="G231" s="5" t="s">
        <v>25</v>
      </c>
      <c r="H231" s="5" t="s">
        <v>26</v>
      </c>
      <c r="I231" s="7">
        <v>18000000</v>
      </c>
      <c r="J231" s="7">
        <v>18000000</v>
      </c>
      <c r="K231" s="5" t="s">
        <v>27</v>
      </c>
      <c r="L231" s="5" t="s">
        <v>28</v>
      </c>
      <c r="M231" s="5" t="s">
        <v>0</v>
      </c>
      <c r="N231" s="5" t="s">
        <v>29</v>
      </c>
      <c r="O231" s="5" t="s">
        <v>112</v>
      </c>
      <c r="P231" s="5" t="s">
        <v>31</v>
      </c>
      <c r="Q231" s="5" t="s">
        <v>113</v>
      </c>
      <c r="R231" s="5" t="s">
        <v>27</v>
      </c>
      <c r="S231" s="5" t="s">
        <v>33</v>
      </c>
    </row>
    <row r="232" spans="1:19" ht="25.2" hidden="1" x14ac:dyDescent="0.3">
      <c r="A232" s="5" t="s">
        <v>441</v>
      </c>
      <c r="B232" s="6" t="s">
        <v>442</v>
      </c>
      <c r="C232" s="5" t="s">
        <v>73</v>
      </c>
      <c r="D232" s="5" t="s">
        <v>73</v>
      </c>
      <c r="E232" s="5" t="s">
        <v>59</v>
      </c>
      <c r="F232" s="5" t="s">
        <v>24</v>
      </c>
      <c r="G232" s="5" t="s">
        <v>375</v>
      </c>
      <c r="H232" s="5" t="s">
        <v>26</v>
      </c>
      <c r="I232" s="7">
        <v>8100000000</v>
      </c>
      <c r="J232" s="7">
        <v>8100000000</v>
      </c>
      <c r="K232" s="5" t="s">
        <v>37</v>
      </c>
      <c r="L232" s="5" t="s">
        <v>38</v>
      </c>
      <c r="M232" s="5" t="s">
        <v>0</v>
      </c>
      <c r="N232" s="5" t="s">
        <v>29</v>
      </c>
      <c r="O232" s="5" t="s">
        <v>112</v>
      </c>
      <c r="P232" s="5" t="s">
        <v>31</v>
      </c>
      <c r="Q232" s="5" t="s">
        <v>113</v>
      </c>
      <c r="R232" s="5" t="s">
        <v>27</v>
      </c>
      <c r="S232" s="5" t="s">
        <v>33</v>
      </c>
    </row>
    <row r="233" spans="1:19" ht="25.2" hidden="1" x14ac:dyDescent="0.3">
      <c r="A233" s="5" t="s">
        <v>424</v>
      </c>
      <c r="B233" s="6" t="s">
        <v>443</v>
      </c>
      <c r="C233" s="5" t="s">
        <v>73</v>
      </c>
      <c r="D233" s="5" t="s">
        <v>73</v>
      </c>
      <c r="E233" s="5" t="s">
        <v>59</v>
      </c>
      <c r="F233" s="5" t="s">
        <v>24</v>
      </c>
      <c r="G233" s="5" t="s">
        <v>25</v>
      </c>
      <c r="H233" s="5" t="s">
        <v>26</v>
      </c>
      <c r="I233" s="7">
        <v>100000000</v>
      </c>
      <c r="J233" s="7">
        <v>100000000</v>
      </c>
      <c r="K233" s="5" t="s">
        <v>37</v>
      </c>
      <c r="L233" s="5" t="s">
        <v>38</v>
      </c>
      <c r="M233" s="5" t="s">
        <v>0</v>
      </c>
      <c r="N233" s="5" t="s">
        <v>29</v>
      </c>
      <c r="O233" s="5" t="s">
        <v>112</v>
      </c>
      <c r="P233" s="5" t="s">
        <v>31</v>
      </c>
      <c r="Q233" s="5" t="s">
        <v>113</v>
      </c>
      <c r="R233" s="5" t="s">
        <v>27</v>
      </c>
      <c r="S233" s="5" t="s">
        <v>33</v>
      </c>
    </row>
    <row r="234" spans="1:19" ht="25.2" hidden="1" x14ac:dyDescent="0.3">
      <c r="A234" s="5" t="s">
        <v>87</v>
      </c>
      <c r="B234" s="6" t="s">
        <v>444</v>
      </c>
      <c r="C234" s="5" t="s">
        <v>73</v>
      </c>
      <c r="D234" s="5" t="s">
        <v>73</v>
      </c>
      <c r="E234" s="5" t="s">
        <v>59</v>
      </c>
      <c r="F234" s="5" t="s">
        <v>24</v>
      </c>
      <c r="G234" s="5" t="s">
        <v>25</v>
      </c>
      <c r="H234" s="5" t="s">
        <v>26</v>
      </c>
      <c r="I234" s="7">
        <v>94000000</v>
      </c>
      <c r="J234" s="7">
        <v>94000000</v>
      </c>
      <c r="K234" s="5" t="s">
        <v>37</v>
      </c>
      <c r="L234" s="5" t="s">
        <v>38</v>
      </c>
      <c r="M234" s="5" t="s">
        <v>0</v>
      </c>
      <c r="N234" s="5" t="s">
        <v>29</v>
      </c>
      <c r="O234" s="5" t="s">
        <v>112</v>
      </c>
      <c r="P234" s="5" t="s">
        <v>31</v>
      </c>
      <c r="Q234" s="5" t="s">
        <v>113</v>
      </c>
      <c r="R234" s="5" t="s">
        <v>27</v>
      </c>
      <c r="S234" s="5" t="s">
        <v>33</v>
      </c>
    </row>
    <row r="235" spans="1:19" ht="37.799999999999997" hidden="1" x14ac:dyDescent="0.3">
      <c r="A235" s="5" t="s">
        <v>229</v>
      </c>
      <c r="B235" s="9" t="s">
        <v>445</v>
      </c>
      <c r="C235" s="5" t="s">
        <v>73</v>
      </c>
      <c r="D235" s="5" t="s">
        <v>73</v>
      </c>
      <c r="E235" s="5" t="s">
        <v>59</v>
      </c>
      <c r="F235" s="5" t="s">
        <v>24</v>
      </c>
      <c r="G235" s="5" t="s">
        <v>242</v>
      </c>
      <c r="H235" s="5" t="s">
        <v>26</v>
      </c>
      <c r="I235" s="7">
        <v>59400000</v>
      </c>
      <c r="J235" s="7">
        <v>59400000</v>
      </c>
      <c r="K235" s="5" t="s">
        <v>37</v>
      </c>
      <c r="L235" s="5" t="s">
        <v>38</v>
      </c>
      <c r="M235" s="5" t="s">
        <v>0</v>
      </c>
      <c r="N235" s="5" t="s">
        <v>29</v>
      </c>
      <c r="O235" s="5" t="s">
        <v>446</v>
      </c>
      <c r="P235" s="5" t="s">
        <v>31</v>
      </c>
      <c r="Q235" s="5" t="s">
        <v>447</v>
      </c>
      <c r="R235" s="5" t="s">
        <v>27</v>
      </c>
      <c r="S235" s="5" t="s">
        <v>33</v>
      </c>
    </row>
    <row r="236" spans="1:19" ht="37.799999999999997" hidden="1" x14ac:dyDescent="0.3">
      <c r="A236" s="5" t="s">
        <v>229</v>
      </c>
      <c r="B236" s="9" t="s">
        <v>448</v>
      </c>
      <c r="C236" s="5" t="s">
        <v>73</v>
      </c>
      <c r="D236" s="5" t="s">
        <v>73</v>
      </c>
      <c r="E236" s="5" t="s">
        <v>59</v>
      </c>
      <c r="F236" s="5" t="s">
        <v>24</v>
      </c>
      <c r="G236" s="5" t="s">
        <v>242</v>
      </c>
      <c r="H236" s="5" t="s">
        <v>26</v>
      </c>
      <c r="I236" s="7">
        <v>52800000</v>
      </c>
      <c r="J236" s="7">
        <v>52800000</v>
      </c>
      <c r="K236" s="5" t="s">
        <v>37</v>
      </c>
      <c r="L236" s="5" t="s">
        <v>38</v>
      </c>
      <c r="M236" s="5" t="s">
        <v>0</v>
      </c>
      <c r="N236" s="5" t="s">
        <v>29</v>
      </c>
      <c r="O236" s="5" t="s">
        <v>446</v>
      </c>
      <c r="P236" s="5" t="s">
        <v>31</v>
      </c>
      <c r="Q236" s="5" t="s">
        <v>447</v>
      </c>
      <c r="R236" s="5" t="s">
        <v>27</v>
      </c>
      <c r="S236" s="5" t="s">
        <v>33</v>
      </c>
    </row>
    <row r="237" spans="1:19" ht="50.4" hidden="1" x14ac:dyDescent="0.3">
      <c r="A237" s="5" t="s">
        <v>145</v>
      </c>
      <c r="B237" s="9" t="s">
        <v>449</v>
      </c>
      <c r="C237" s="5" t="s">
        <v>81</v>
      </c>
      <c r="D237" s="5" t="s">
        <v>81</v>
      </c>
      <c r="E237" s="5" t="s">
        <v>82</v>
      </c>
      <c r="F237" s="5" t="s">
        <v>24</v>
      </c>
      <c r="G237" s="5" t="s">
        <v>242</v>
      </c>
      <c r="H237" s="5" t="s">
        <v>26</v>
      </c>
      <c r="I237" s="7">
        <v>763000000</v>
      </c>
      <c r="J237" s="7">
        <v>763000000</v>
      </c>
      <c r="K237" s="5" t="s">
        <v>27</v>
      </c>
      <c r="L237" s="5" t="s">
        <v>28</v>
      </c>
      <c r="M237" s="5" t="s">
        <v>0</v>
      </c>
      <c r="N237" s="5" t="s">
        <v>29</v>
      </c>
      <c r="O237" s="5" t="s">
        <v>243</v>
      </c>
      <c r="P237" s="5" t="s">
        <v>31</v>
      </c>
      <c r="Q237" s="5" t="s">
        <v>244</v>
      </c>
      <c r="R237" s="5" t="s">
        <v>27</v>
      </c>
      <c r="S237" s="5" t="s">
        <v>33</v>
      </c>
    </row>
    <row r="238" spans="1:19" ht="14.4" hidden="1" x14ac:dyDescent="0.3">
      <c r="A238" s="5" t="s">
        <v>450</v>
      </c>
      <c r="B238" s="9" t="s">
        <v>451</v>
      </c>
      <c r="C238" s="5" t="s">
        <v>73</v>
      </c>
      <c r="D238" s="5" t="s">
        <v>73</v>
      </c>
      <c r="E238" s="5" t="s">
        <v>59</v>
      </c>
      <c r="F238" s="5" t="s">
        <v>24</v>
      </c>
      <c r="G238" s="5" t="s">
        <v>242</v>
      </c>
      <c r="H238" s="5" t="s">
        <v>26</v>
      </c>
      <c r="I238" s="7">
        <v>10000000</v>
      </c>
      <c r="J238" s="7">
        <v>10000000</v>
      </c>
      <c r="K238" s="5" t="s">
        <v>27</v>
      </c>
      <c r="L238" s="5" t="s">
        <v>28</v>
      </c>
      <c r="M238" s="5" t="s">
        <v>0</v>
      </c>
      <c r="N238" s="5" t="s">
        <v>29</v>
      </c>
      <c r="O238" s="5" t="s">
        <v>446</v>
      </c>
      <c r="P238" s="5" t="s">
        <v>31</v>
      </c>
      <c r="Q238" s="5" t="s">
        <v>447</v>
      </c>
      <c r="R238" s="5" t="s">
        <v>27</v>
      </c>
      <c r="S238" s="5" t="s">
        <v>33</v>
      </c>
    </row>
    <row r="239" spans="1:19" ht="37.799999999999997" hidden="1" x14ac:dyDescent="0.3">
      <c r="A239" s="5" t="s">
        <v>452</v>
      </c>
      <c r="B239" s="9" t="s">
        <v>453</v>
      </c>
      <c r="C239" s="5" t="s">
        <v>73</v>
      </c>
      <c r="D239" s="5" t="s">
        <v>73</v>
      </c>
      <c r="E239" s="5" t="s">
        <v>55</v>
      </c>
      <c r="F239" s="5" t="s">
        <v>24</v>
      </c>
      <c r="G239" s="5" t="s">
        <v>182</v>
      </c>
      <c r="H239" s="5" t="s">
        <v>26</v>
      </c>
      <c r="I239" s="7">
        <v>1798800</v>
      </c>
      <c r="J239" s="7">
        <v>1798800</v>
      </c>
      <c r="K239" s="5" t="s">
        <v>27</v>
      </c>
      <c r="L239" s="5" t="s">
        <v>28</v>
      </c>
      <c r="M239" s="5" t="s">
        <v>0</v>
      </c>
      <c r="N239" s="5" t="s">
        <v>29</v>
      </c>
      <c r="O239" s="5" t="s">
        <v>446</v>
      </c>
      <c r="P239" s="5" t="s">
        <v>31</v>
      </c>
      <c r="Q239" s="5" t="s">
        <v>447</v>
      </c>
      <c r="R239" s="5" t="s">
        <v>27</v>
      </c>
      <c r="S239" s="5" t="s">
        <v>33</v>
      </c>
    </row>
    <row r="240" spans="1:19" ht="14.4" hidden="1" x14ac:dyDescent="0.3">
      <c r="A240" s="5" t="s">
        <v>454</v>
      </c>
      <c r="B240" s="9" t="s">
        <v>455</v>
      </c>
      <c r="C240" s="5" t="s">
        <v>73</v>
      </c>
      <c r="D240" s="5" t="s">
        <v>73</v>
      </c>
      <c r="E240" s="5" t="s">
        <v>55</v>
      </c>
      <c r="F240" s="5" t="s">
        <v>24</v>
      </c>
      <c r="G240" s="5" t="s">
        <v>182</v>
      </c>
      <c r="H240" s="5" t="s">
        <v>26</v>
      </c>
      <c r="I240" s="7">
        <v>10000000</v>
      </c>
      <c r="J240" s="7">
        <v>10000000</v>
      </c>
      <c r="K240" s="5" t="s">
        <v>27</v>
      </c>
      <c r="L240" s="5" t="s">
        <v>28</v>
      </c>
      <c r="M240" s="5" t="s">
        <v>0</v>
      </c>
      <c r="N240" s="5" t="s">
        <v>29</v>
      </c>
      <c r="O240" s="5" t="s">
        <v>446</v>
      </c>
      <c r="P240" s="5" t="s">
        <v>31</v>
      </c>
      <c r="Q240" s="5" t="s">
        <v>447</v>
      </c>
      <c r="R240" s="5" t="s">
        <v>27</v>
      </c>
      <c r="S240" s="5" t="s">
        <v>33</v>
      </c>
    </row>
    <row r="241" spans="1:20" ht="25.2" hidden="1" x14ac:dyDescent="0.3">
      <c r="A241" s="5" t="s">
        <v>229</v>
      </c>
      <c r="B241" s="9" t="s">
        <v>456</v>
      </c>
      <c r="C241" s="5" t="s">
        <v>73</v>
      </c>
      <c r="D241" s="5" t="s">
        <v>73</v>
      </c>
      <c r="E241" s="5" t="s">
        <v>59</v>
      </c>
      <c r="F241" s="5" t="s">
        <v>24</v>
      </c>
      <c r="G241" s="5" t="s">
        <v>25</v>
      </c>
      <c r="H241" s="5" t="s">
        <v>26</v>
      </c>
      <c r="I241" s="7">
        <v>108000000</v>
      </c>
      <c r="J241" s="7">
        <v>108000000</v>
      </c>
      <c r="K241" s="5" t="s">
        <v>27</v>
      </c>
      <c r="L241" s="5" t="s">
        <v>28</v>
      </c>
      <c r="M241" s="5" t="s">
        <v>0</v>
      </c>
      <c r="N241" s="5" t="s">
        <v>29</v>
      </c>
      <c r="O241" s="5" t="s">
        <v>457</v>
      </c>
      <c r="P241" s="5" t="s">
        <v>31</v>
      </c>
      <c r="Q241" s="5" t="s">
        <v>458</v>
      </c>
      <c r="R241" s="5" t="s">
        <v>27</v>
      </c>
      <c r="S241" s="5" t="s">
        <v>33</v>
      </c>
    </row>
    <row r="242" spans="1:20" ht="25.2" hidden="1" x14ac:dyDescent="0.3">
      <c r="A242" s="5" t="s">
        <v>459</v>
      </c>
      <c r="B242" s="9" t="s">
        <v>460</v>
      </c>
      <c r="C242" s="5" t="s">
        <v>73</v>
      </c>
      <c r="D242" s="5" t="s">
        <v>73</v>
      </c>
      <c r="E242" s="5" t="s">
        <v>59</v>
      </c>
      <c r="F242" s="5" t="s">
        <v>24</v>
      </c>
      <c r="G242" s="5" t="s">
        <v>25</v>
      </c>
      <c r="H242" s="5" t="s">
        <v>26</v>
      </c>
      <c r="I242" s="7">
        <v>41000000</v>
      </c>
      <c r="J242" s="7">
        <v>41000000</v>
      </c>
      <c r="K242" s="5" t="s">
        <v>27</v>
      </c>
      <c r="L242" s="5" t="s">
        <v>28</v>
      </c>
      <c r="M242" s="5" t="s">
        <v>0</v>
      </c>
      <c r="N242" s="5" t="s">
        <v>29</v>
      </c>
      <c r="O242" s="5" t="s">
        <v>457</v>
      </c>
      <c r="P242" s="5" t="s">
        <v>31</v>
      </c>
      <c r="Q242" s="5" t="s">
        <v>458</v>
      </c>
      <c r="R242" s="5" t="s">
        <v>27</v>
      </c>
      <c r="S242" s="5" t="s">
        <v>33</v>
      </c>
    </row>
    <row r="243" spans="1:20" ht="14.4" hidden="1" x14ac:dyDescent="0.3">
      <c r="A243" s="5" t="s">
        <v>461</v>
      </c>
      <c r="B243" s="6" t="s">
        <v>462</v>
      </c>
      <c r="C243" s="5" t="s">
        <v>42</v>
      </c>
      <c r="D243" s="5" t="s">
        <v>42</v>
      </c>
      <c r="E243" s="5" t="s">
        <v>43</v>
      </c>
      <c r="F243" s="5" t="s">
        <v>24</v>
      </c>
      <c r="G243" s="5" t="s">
        <v>463</v>
      </c>
      <c r="H243" s="5" t="s">
        <v>89</v>
      </c>
      <c r="I243" s="7">
        <v>837861521</v>
      </c>
      <c r="J243" s="7">
        <v>837861521</v>
      </c>
      <c r="K243" s="5" t="s">
        <v>27</v>
      </c>
      <c r="L243" s="5" t="s">
        <v>28</v>
      </c>
      <c r="M243" s="5" t="s">
        <v>0</v>
      </c>
      <c r="N243" s="5" t="s">
        <v>29</v>
      </c>
      <c r="O243" s="5" t="s">
        <v>30</v>
      </c>
      <c r="P243" s="5" t="s">
        <v>31</v>
      </c>
      <c r="Q243" s="5" t="s">
        <v>32</v>
      </c>
      <c r="R243" s="5" t="s">
        <v>27</v>
      </c>
      <c r="S243" s="5" t="s">
        <v>33</v>
      </c>
      <c r="T243" s="1" t="s">
        <v>783</v>
      </c>
    </row>
    <row r="244" spans="1:20" ht="25.2" hidden="1" x14ac:dyDescent="0.3">
      <c r="A244" s="5" t="s">
        <v>141</v>
      </c>
      <c r="B244" s="9" t="s">
        <v>464</v>
      </c>
      <c r="C244" s="5" t="s">
        <v>162</v>
      </c>
      <c r="D244" s="5" t="s">
        <v>162</v>
      </c>
      <c r="E244" s="5" t="s">
        <v>43</v>
      </c>
      <c r="F244" s="5" t="s">
        <v>24</v>
      </c>
      <c r="G244" s="5" t="s">
        <v>25</v>
      </c>
      <c r="H244" s="5" t="s">
        <v>89</v>
      </c>
      <c r="I244" s="7">
        <v>200000000</v>
      </c>
      <c r="J244" s="7">
        <v>200000000</v>
      </c>
      <c r="K244" s="5" t="s">
        <v>27</v>
      </c>
      <c r="L244" s="5" t="s">
        <v>28</v>
      </c>
      <c r="M244" s="5" t="s">
        <v>0</v>
      </c>
      <c r="N244" s="5" t="s">
        <v>0</v>
      </c>
      <c r="O244" s="5" t="s">
        <v>143</v>
      </c>
      <c r="P244" s="5" t="s">
        <v>31</v>
      </c>
      <c r="Q244" s="5" t="s">
        <v>144</v>
      </c>
      <c r="R244" s="5" t="s">
        <v>27</v>
      </c>
      <c r="S244" s="5" t="s">
        <v>33</v>
      </c>
    </row>
    <row r="245" spans="1:20" ht="37.799999999999997" hidden="1" x14ac:dyDescent="0.3">
      <c r="A245" s="5" t="s">
        <v>465</v>
      </c>
      <c r="B245" s="9" t="s">
        <v>466</v>
      </c>
      <c r="C245" s="5" t="s">
        <v>172</v>
      </c>
      <c r="D245" s="5" t="s">
        <v>172</v>
      </c>
      <c r="E245" s="5" t="s">
        <v>93</v>
      </c>
      <c r="F245" s="5" t="s">
        <v>24</v>
      </c>
      <c r="G245" s="5" t="s">
        <v>375</v>
      </c>
      <c r="H245" s="5" t="s">
        <v>26</v>
      </c>
      <c r="I245" s="7">
        <v>57396546542</v>
      </c>
      <c r="J245" s="7">
        <v>57396546542</v>
      </c>
      <c r="K245" s="5" t="s">
        <v>37</v>
      </c>
      <c r="L245" s="5" t="s">
        <v>256</v>
      </c>
      <c r="M245" s="5" t="s">
        <v>0</v>
      </c>
      <c r="N245" s="5" t="s">
        <v>0</v>
      </c>
      <c r="O245" s="5" t="s">
        <v>176</v>
      </c>
      <c r="P245" s="5" t="s">
        <v>31</v>
      </c>
      <c r="Q245" s="5" t="s">
        <v>177</v>
      </c>
      <c r="R245" s="5" t="s">
        <v>27</v>
      </c>
      <c r="S245" s="5" t="s">
        <v>33</v>
      </c>
    </row>
    <row r="246" spans="1:20" ht="25.2" hidden="1" x14ac:dyDescent="0.3">
      <c r="A246" s="5" t="s">
        <v>141</v>
      </c>
      <c r="B246" s="9" t="s">
        <v>467</v>
      </c>
      <c r="C246" s="5" t="s">
        <v>162</v>
      </c>
      <c r="D246" s="5" t="s">
        <v>162</v>
      </c>
      <c r="E246" s="5" t="s">
        <v>166</v>
      </c>
      <c r="F246" s="5" t="s">
        <v>24</v>
      </c>
      <c r="G246" s="5" t="s">
        <v>25</v>
      </c>
      <c r="H246" s="5" t="s">
        <v>89</v>
      </c>
      <c r="I246" s="7">
        <v>308160000</v>
      </c>
      <c r="J246" s="7">
        <v>308160000</v>
      </c>
      <c r="K246" s="5" t="s">
        <v>27</v>
      </c>
      <c r="L246" s="5" t="s">
        <v>28</v>
      </c>
      <c r="M246" s="5" t="s">
        <v>0</v>
      </c>
      <c r="N246" s="5" t="s">
        <v>0</v>
      </c>
      <c r="O246" s="5" t="s">
        <v>167</v>
      </c>
      <c r="P246" s="5" t="s">
        <v>31</v>
      </c>
      <c r="Q246" s="5" t="s">
        <v>144</v>
      </c>
      <c r="R246" s="5" t="s">
        <v>27</v>
      </c>
      <c r="S246" s="5" t="s">
        <v>33</v>
      </c>
    </row>
    <row r="247" spans="1:20" ht="25.2" hidden="1" x14ac:dyDescent="0.3">
      <c r="A247" s="5" t="s">
        <v>141</v>
      </c>
      <c r="B247" s="9" t="s">
        <v>468</v>
      </c>
      <c r="C247" s="5" t="s">
        <v>162</v>
      </c>
      <c r="D247" s="5" t="s">
        <v>162</v>
      </c>
      <c r="E247" s="5" t="s">
        <v>166</v>
      </c>
      <c r="F247" s="5" t="s">
        <v>24</v>
      </c>
      <c r="G247" s="5" t="s">
        <v>25</v>
      </c>
      <c r="H247" s="5" t="s">
        <v>89</v>
      </c>
      <c r="I247" s="7">
        <v>323325438</v>
      </c>
      <c r="J247" s="7">
        <v>323325438</v>
      </c>
      <c r="K247" s="5" t="s">
        <v>27</v>
      </c>
      <c r="L247" s="5" t="s">
        <v>28</v>
      </c>
      <c r="M247" s="5" t="s">
        <v>0</v>
      </c>
      <c r="N247" s="5" t="s">
        <v>0</v>
      </c>
      <c r="O247" s="5" t="s">
        <v>167</v>
      </c>
      <c r="P247" s="5" t="s">
        <v>31</v>
      </c>
      <c r="Q247" s="5" t="s">
        <v>144</v>
      </c>
      <c r="R247" s="5" t="s">
        <v>27</v>
      </c>
      <c r="S247" s="5" t="s">
        <v>33</v>
      </c>
    </row>
    <row r="248" spans="1:20" ht="14.4" hidden="1" x14ac:dyDescent="0.3">
      <c r="A248" s="5" t="s">
        <v>247</v>
      </c>
      <c r="B248" s="9" t="s">
        <v>469</v>
      </c>
      <c r="C248" s="5" t="s">
        <v>162</v>
      </c>
      <c r="D248" s="5" t="s">
        <v>162</v>
      </c>
      <c r="E248" s="5" t="s">
        <v>23</v>
      </c>
      <c r="F248" s="5" t="s">
        <v>24</v>
      </c>
      <c r="G248" s="5" t="s">
        <v>25</v>
      </c>
      <c r="H248" s="5" t="s">
        <v>26</v>
      </c>
      <c r="I248" s="7">
        <v>162000000</v>
      </c>
      <c r="J248" s="7">
        <v>162000000</v>
      </c>
      <c r="K248" s="5" t="s">
        <v>27</v>
      </c>
      <c r="L248" s="5" t="s">
        <v>28</v>
      </c>
      <c r="M248" s="5" t="s">
        <v>0</v>
      </c>
      <c r="N248" s="5" t="s">
        <v>0</v>
      </c>
      <c r="O248" s="5" t="s">
        <v>249</v>
      </c>
      <c r="P248" s="5" t="s">
        <v>31</v>
      </c>
      <c r="Q248" s="5" t="s">
        <v>184</v>
      </c>
      <c r="R248" s="5" t="s">
        <v>27</v>
      </c>
      <c r="S248" s="5" t="s">
        <v>33</v>
      </c>
    </row>
    <row r="249" spans="1:20" ht="14.4" hidden="1" x14ac:dyDescent="0.3">
      <c r="A249" s="5" t="s">
        <v>470</v>
      </c>
      <c r="B249" s="9" t="s">
        <v>471</v>
      </c>
      <c r="C249" s="5" t="s">
        <v>54</v>
      </c>
      <c r="D249" s="5" t="s">
        <v>54</v>
      </c>
      <c r="E249" s="5" t="s">
        <v>202</v>
      </c>
      <c r="F249" s="5" t="s">
        <v>24</v>
      </c>
      <c r="G249" s="5" t="s">
        <v>36</v>
      </c>
      <c r="H249" s="5" t="s">
        <v>26</v>
      </c>
      <c r="I249" s="7">
        <v>300000000</v>
      </c>
      <c r="J249" s="7">
        <v>300000000</v>
      </c>
      <c r="K249" s="5" t="s">
        <v>27</v>
      </c>
      <c r="L249" s="5" t="s">
        <v>28</v>
      </c>
      <c r="M249" s="5" t="s">
        <v>0</v>
      </c>
      <c r="N249" s="5" t="s">
        <v>0</v>
      </c>
      <c r="O249" s="5" t="s">
        <v>249</v>
      </c>
      <c r="P249" s="5" t="s">
        <v>31</v>
      </c>
      <c r="Q249" s="5" t="s">
        <v>184</v>
      </c>
      <c r="R249" s="5" t="s">
        <v>27</v>
      </c>
      <c r="S249" s="5" t="s">
        <v>33</v>
      </c>
    </row>
    <row r="250" spans="1:20" ht="37.799999999999997" hidden="1" x14ac:dyDescent="0.3">
      <c r="A250" s="5" t="s">
        <v>87</v>
      </c>
      <c r="B250" s="9" t="s">
        <v>263</v>
      </c>
      <c r="C250" s="5" t="s">
        <v>22</v>
      </c>
      <c r="D250" s="5" t="s">
        <v>22</v>
      </c>
      <c r="E250" s="5" t="s">
        <v>127</v>
      </c>
      <c r="F250" s="5" t="s">
        <v>24</v>
      </c>
      <c r="G250" s="5" t="s">
        <v>25</v>
      </c>
      <c r="H250" s="5" t="s">
        <v>89</v>
      </c>
      <c r="I250" s="7">
        <v>600000000</v>
      </c>
      <c r="J250" s="7">
        <v>600000000</v>
      </c>
      <c r="K250" s="5" t="s">
        <v>27</v>
      </c>
      <c r="L250" s="5" t="s">
        <v>28</v>
      </c>
      <c r="M250" s="5" t="s">
        <v>0</v>
      </c>
      <c r="N250" s="5" t="s">
        <v>0</v>
      </c>
      <c r="O250" s="5" t="s">
        <v>176</v>
      </c>
      <c r="P250" s="5" t="s">
        <v>31</v>
      </c>
      <c r="Q250" s="5" t="s">
        <v>177</v>
      </c>
      <c r="R250" s="5" t="s">
        <v>27</v>
      </c>
      <c r="S250" s="5" t="s">
        <v>33</v>
      </c>
    </row>
    <row r="251" spans="1:20" ht="37.799999999999997" hidden="1" x14ac:dyDescent="0.3">
      <c r="A251" s="5" t="s">
        <v>87</v>
      </c>
      <c r="B251" s="9" t="s">
        <v>472</v>
      </c>
      <c r="C251" s="5" t="s">
        <v>162</v>
      </c>
      <c r="D251" s="5" t="s">
        <v>162</v>
      </c>
      <c r="E251" s="5" t="s">
        <v>93</v>
      </c>
      <c r="F251" s="5" t="s">
        <v>24</v>
      </c>
      <c r="G251" s="5" t="s">
        <v>25</v>
      </c>
      <c r="H251" s="5" t="s">
        <v>89</v>
      </c>
      <c r="I251" s="7">
        <v>32000000</v>
      </c>
      <c r="J251" s="7">
        <v>32000000</v>
      </c>
      <c r="K251" s="5" t="s">
        <v>27</v>
      </c>
      <c r="L251" s="5" t="s">
        <v>28</v>
      </c>
      <c r="M251" s="5" t="s">
        <v>0</v>
      </c>
      <c r="N251" s="5" t="s">
        <v>0</v>
      </c>
      <c r="O251" s="5" t="s">
        <v>176</v>
      </c>
      <c r="P251" s="5" t="s">
        <v>31</v>
      </c>
      <c r="Q251" s="5" t="s">
        <v>177</v>
      </c>
      <c r="R251" s="5" t="s">
        <v>27</v>
      </c>
      <c r="S251" s="5" t="s">
        <v>33</v>
      </c>
    </row>
    <row r="252" spans="1:20" ht="37.799999999999997" hidden="1" x14ac:dyDescent="0.3">
      <c r="A252" s="5" t="s">
        <v>114</v>
      </c>
      <c r="B252" s="6" t="s">
        <v>473</v>
      </c>
      <c r="C252" s="5" t="s">
        <v>22</v>
      </c>
      <c r="D252" s="5" t="s">
        <v>22</v>
      </c>
      <c r="E252" s="5" t="s">
        <v>23</v>
      </c>
      <c r="F252" s="5" t="s">
        <v>24</v>
      </c>
      <c r="G252" s="5" t="s">
        <v>25</v>
      </c>
      <c r="H252" s="5" t="s">
        <v>89</v>
      </c>
      <c r="I252" s="7">
        <v>22852760</v>
      </c>
      <c r="J252" s="7">
        <v>22852760</v>
      </c>
      <c r="K252" s="5" t="s">
        <v>27</v>
      </c>
      <c r="L252" s="5" t="s">
        <v>28</v>
      </c>
      <c r="M252" s="5" t="s">
        <v>0</v>
      </c>
      <c r="N252" s="5" t="s">
        <v>0</v>
      </c>
      <c r="O252" s="5" t="s">
        <v>117</v>
      </c>
      <c r="P252" s="5" t="s">
        <v>31</v>
      </c>
      <c r="Q252" s="5" t="s">
        <v>113</v>
      </c>
      <c r="R252" s="5" t="s">
        <v>27</v>
      </c>
      <c r="S252" s="5" t="s">
        <v>33</v>
      </c>
    </row>
    <row r="253" spans="1:20" ht="25.2" hidden="1" x14ac:dyDescent="0.3">
      <c r="A253" s="5" t="s">
        <v>114</v>
      </c>
      <c r="B253" s="6" t="s">
        <v>474</v>
      </c>
      <c r="C253" s="5" t="s">
        <v>22</v>
      </c>
      <c r="D253" s="5" t="s">
        <v>22</v>
      </c>
      <c r="E253" s="5" t="s">
        <v>23</v>
      </c>
      <c r="F253" s="5" t="s">
        <v>24</v>
      </c>
      <c r="G253" s="5" t="s">
        <v>25</v>
      </c>
      <c r="H253" s="5" t="s">
        <v>89</v>
      </c>
      <c r="I253" s="7">
        <v>206369800</v>
      </c>
      <c r="J253" s="7">
        <v>206369800</v>
      </c>
      <c r="K253" s="5" t="s">
        <v>27</v>
      </c>
      <c r="L253" s="5" t="s">
        <v>28</v>
      </c>
      <c r="M253" s="5" t="s">
        <v>0</v>
      </c>
      <c r="N253" s="5" t="s">
        <v>0</v>
      </c>
      <c r="O253" s="5" t="s">
        <v>117</v>
      </c>
      <c r="P253" s="5" t="s">
        <v>31</v>
      </c>
      <c r="Q253" s="5" t="s">
        <v>113</v>
      </c>
      <c r="R253" s="5" t="s">
        <v>27</v>
      </c>
      <c r="S253" s="5" t="s">
        <v>33</v>
      </c>
    </row>
    <row r="254" spans="1:20" ht="25.2" hidden="1" x14ac:dyDescent="0.3">
      <c r="A254" s="5" t="s">
        <v>318</v>
      </c>
      <c r="B254" s="6" t="s">
        <v>475</v>
      </c>
      <c r="C254" s="5" t="s">
        <v>81</v>
      </c>
      <c r="D254" s="5" t="s">
        <v>81</v>
      </c>
      <c r="E254" s="5" t="s">
        <v>43</v>
      </c>
      <c r="F254" s="5" t="s">
        <v>24</v>
      </c>
      <c r="G254" s="5" t="s">
        <v>25</v>
      </c>
      <c r="H254" s="5" t="s">
        <v>26</v>
      </c>
      <c r="I254" s="7">
        <v>17600000</v>
      </c>
      <c r="J254" s="7">
        <v>17600000</v>
      </c>
      <c r="K254" s="5" t="s">
        <v>27</v>
      </c>
      <c r="L254" s="5" t="s">
        <v>28</v>
      </c>
      <c r="M254" s="5" t="s">
        <v>0</v>
      </c>
      <c r="N254" s="5" t="s">
        <v>29</v>
      </c>
      <c r="O254" s="5" t="s">
        <v>30</v>
      </c>
      <c r="P254" s="5" t="s">
        <v>31</v>
      </c>
      <c r="Q254" s="5" t="s">
        <v>32</v>
      </c>
      <c r="R254" s="5" t="s">
        <v>27</v>
      </c>
      <c r="S254" s="5" t="s">
        <v>33</v>
      </c>
      <c r="T254" s="1" t="s">
        <v>783</v>
      </c>
    </row>
    <row r="255" spans="1:20" ht="25.2" hidden="1" x14ac:dyDescent="0.3">
      <c r="A255" s="5" t="s">
        <v>87</v>
      </c>
      <c r="B255" s="6" t="s">
        <v>476</v>
      </c>
      <c r="C255" s="5" t="s">
        <v>162</v>
      </c>
      <c r="D255" s="5" t="s">
        <v>162</v>
      </c>
      <c r="E255" s="5" t="s">
        <v>43</v>
      </c>
      <c r="F255" s="5" t="s">
        <v>24</v>
      </c>
      <c r="G255" s="5" t="s">
        <v>25</v>
      </c>
      <c r="H255" s="5" t="s">
        <v>26</v>
      </c>
      <c r="I255" s="7">
        <v>16000000</v>
      </c>
      <c r="J255" s="7">
        <v>16000000</v>
      </c>
      <c r="K255" s="5" t="s">
        <v>27</v>
      </c>
      <c r="L255" s="5" t="s">
        <v>28</v>
      </c>
      <c r="M255" s="5" t="s">
        <v>0</v>
      </c>
      <c r="N255" s="5" t="s">
        <v>0</v>
      </c>
      <c r="O255" s="5" t="s">
        <v>39</v>
      </c>
      <c r="P255" s="5" t="s">
        <v>31</v>
      </c>
      <c r="Q255" s="5" t="s">
        <v>32</v>
      </c>
      <c r="R255" s="5" t="s">
        <v>27</v>
      </c>
      <c r="S255" s="5" t="s">
        <v>33</v>
      </c>
      <c r="T255" s="1" t="s">
        <v>783</v>
      </c>
    </row>
    <row r="256" spans="1:20" ht="37.799999999999997" hidden="1" x14ac:dyDescent="0.3">
      <c r="A256" s="5" t="s">
        <v>141</v>
      </c>
      <c r="B256" s="9" t="s">
        <v>477</v>
      </c>
      <c r="C256" s="5" t="s">
        <v>162</v>
      </c>
      <c r="D256" s="5" t="s">
        <v>162</v>
      </c>
      <c r="E256" s="5" t="s">
        <v>46</v>
      </c>
      <c r="F256" s="5" t="s">
        <v>24</v>
      </c>
      <c r="G256" s="5" t="s">
        <v>25</v>
      </c>
      <c r="H256" s="5" t="s">
        <v>89</v>
      </c>
      <c r="I256" s="7">
        <v>183260000</v>
      </c>
      <c r="J256" s="7">
        <v>183260000</v>
      </c>
      <c r="K256" s="5" t="s">
        <v>27</v>
      </c>
      <c r="L256" s="5" t="s">
        <v>28</v>
      </c>
      <c r="M256" s="5" t="s">
        <v>0</v>
      </c>
      <c r="N256" s="5" t="s">
        <v>0</v>
      </c>
      <c r="O256" s="5" t="s">
        <v>143</v>
      </c>
      <c r="P256" s="5" t="s">
        <v>31</v>
      </c>
      <c r="Q256" s="5" t="s">
        <v>144</v>
      </c>
      <c r="R256" s="5" t="s">
        <v>27</v>
      </c>
      <c r="S256" s="5" t="s">
        <v>33</v>
      </c>
    </row>
    <row r="257" spans="1:20" ht="50.4" hidden="1" x14ac:dyDescent="0.3">
      <c r="A257" s="5" t="s">
        <v>87</v>
      </c>
      <c r="B257" s="9" t="s">
        <v>99</v>
      </c>
      <c r="C257" s="5" t="s">
        <v>42</v>
      </c>
      <c r="D257" s="5" t="s">
        <v>42</v>
      </c>
      <c r="E257" s="5" t="s">
        <v>127</v>
      </c>
      <c r="F257" s="5" t="s">
        <v>24</v>
      </c>
      <c r="G257" s="5" t="s">
        <v>25</v>
      </c>
      <c r="H257" s="5" t="s">
        <v>89</v>
      </c>
      <c r="I257" s="7">
        <v>18920000</v>
      </c>
      <c r="J257" s="7">
        <v>18920000</v>
      </c>
      <c r="K257" s="5" t="s">
        <v>27</v>
      </c>
      <c r="L257" s="5" t="s">
        <v>28</v>
      </c>
      <c r="M257" s="5" t="s">
        <v>0</v>
      </c>
      <c r="N257" s="5" t="s">
        <v>0</v>
      </c>
      <c r="O257" s="5" t="s">
        <v>478</v>
      </c>
      <c r="P257" s="5" t="s">
        <v>31</v>
      </c>
      <c r="Q257" s="5" t="s">
        <v>345</v>
      </c>
      <c r="R257" s="5" t="s">
        <v>27</v>
      </c>
      <c r="S257" s="5" t="s">
        <v>33</v>
      </c>
    </row>
    <row r="258" spans="1:20" ht="14.4" hidden="1" x14ac:dyDescent="0.3">
      <c r="A258" s="5" t="s">
        <v>87</v>
      </c>
      <c r="B258" s="9" t="s">
        <v>479</v>
      </c>
      <c r="C258" s="5" t="s">
        <v>54</v>
      </c>
      <c r="D258" s="5" t="s">
        <v>54</v>
      </c>
      <c r="E258" s="5" t="s">
        <v>46</v>
      </c>
      <c r="F258" s="5" t="s">
        <v>24</v>
      </c>
      <c r="G258" s="5" t="s">
        <v>25</v>
      </c>
      <c r="H258" s="5" t="s">
        <v>26</v>
      </c>
      <c r="I258" s="7">
        <v>42000000</v>
      </c>
      <c r="J258" s="7">
        <v>42000000</v>
      </c>
      <c r="K258" s="5" t="s">
        <v>27</v>
      </c>
      <c r="L258" s="5" t="s">
        <v>28</v>
      </c>
      <c r="M258" s="5" t="s">
        <v>0</v>
      </c>
      <c r="N258" s="5" t="s">
        <v>0</v>
      </c>
      <c r="O258" s="5" t="s">
        <v>480</v>
      </c>
      <c r="P258" s="5" t="s">
        <v>31</v>
      </c>
      <c r="Q258" s="5" t="s">
        <v>393</v>
      </c>
      <c r="R258" s="5" t="s">
        <v>27</v>
      </c>
      <c r="S258" s="5" t="s">
        <v>33</v>
      </c>
    </row>
    <row r="259" spans="1:20" ht="37.799999999999997" hidden="1" x14ac:dyDescent="0.3">
      <c r="A259" s="5" t="s">
        <v>87</v>
      </c>
      <c r="B259" s="9" t="s">
        <v>481</v>
      </c>
      <c r="C259" s="5" t="s">
        <v>54</v>
      </c>
      <c r="D259" s="5" t="s">
        <v>54</v>
      </c>
      <c r="E259" s="5" t="s">
        <v>127</v>
      </c>
      <c r="F259" s="5" t="s">
        <v>24</v>
      </c>
      <c r="G259" s="5" t="s">
        <v>25</v>
      </c>
      <c r="H259" s="5" t="s">
        <v>89</v>
      </c>
      <c r="I259" s="7">
        <v>30000000</v>
      </c>
      <c r="J259" s="7">
        <v>30000000</v>
      </c>
      <c r="K259" s="5" t="s">
        <v>27</v>
      </c>
      <c r="L259" s="5" t="s">
        <v>28</v>
      </c>
      <c r="M259" s="5" t="s">
        <v>0</v>
      </c>
      <c r="N259" s="5" t="s">
        <v>0</v>
      </c>
      <c r="O259" s="5" t="s">
        <v>282</v>
      </c>
      <c r="P259" s="5" t="s">
        <v>31</v>
      </c>
      <c r="Q259" s="5" t="s">
        <v>283</v>
      </c>
      <c r="R259" s="5" t="s">
        <v>27</v>
      </c>
      <c r="S259" s="5" t="s">
        <v>33</v>
      </c>
    </row>
    <row r="260" spans="1:20" ht="50.4" hidden="1" x14ac:dyDescent="0.3">
      <c r="A260" s="5" t="s">
        <v>87</v>
      </c>
      <c r="B260" s="9" t="s">
        <v>171</v>
      </c>
      <c r="C260" s="5" t="s">
        <v>54</v>
      </c>
      <c r="D260" s="5" t="s">
        <v>54</v>
      </c>
      <c r="E260" s="5" t="s">
        <v>46</v>
      </c>
      <c r="F260" s="5" t="s">
        <v>24</v>
      </c>
      <c r="G260" s="5" t="s">
        <v>25</v>
      </c>
      <c r="H260" s="5" t="s">
        <v>26</v>
      </c>
      <c r="I260" s="7">
        <v>15400000</v>
      </c>
      <c r="J260" s="7">
        <v>15400000</v>
      </c>
      <c r="K260" s="5" t="s">
        <v>27</v>
      </c>
      <c r="L260" s="5" t="s">
        <v>28</v>
      </c>
      <c r="M260" s="5" t="s">
        <v>0</v>
      </c>
      <c r="N260" s="5" t="s">
        <v>0</v>
      </c>
      <c r="O260" s="5" t="s">
        <v>173</v>
      </c>
      <c r="P260" s="5" t="s">
        <v>31</v>
      </c>
      <c r="Q260" s="5" t="s">
        <v>174</v>
      </c>
      <c r="R260" s="5" t="s">
        <v>27</v>
      </c>
      <c r="S260" s="5" t="s">
        <v>33</v>
      </c>
    </row>
    <row r="261" spans="1:20" ht="50.4" hidden="1" x14ac:dyDescent="0.3">
      <c r="A261" s="5" t="s">
        <v>87</v>
      </c>
      <c r="B261" s="9" t="s">
        <v>171</v>
      </c>
      <c r="C261" s="5" t="s">
        <v>54</v>
      </c>
      <c r="D261" s="5" t="s">
        <v>54</v>
      </c>
      <c r="E261" s="5" t="s">
        <v>46</v>
      </c>
      <c r="F261" s="5" t="s">
        <v>24</v>
      </c>
      <c r="G261" s="5" t="s">
        <v>25</v>
      </c>
      <c r="H261" s="5" t="s">
        <v>26</v>
      </c>
      <c r="I261" s="7">
        <v>17500000</v>
      </c>
      <c r="J261" s="7">
        <v>17500000</v>
      </c>
      <c r="K261" s="5" t="s">
        <v>27</v>
      </c>
      <c r="L261" s="5" t="s">
        <v>28</v>
      </c>
      <c r="M261" s="5" t="s">
        <v>0</v>
      </c>
      <c r="N261" s="5" t="s">
        <v>0</v>
      </c>
      <c r="O261" s="5" t="s">
        <v>173</v>
      </c>
      <c r="P261" s="5" t="s">
        <v>31</v>
      </c>
      <c r="Q261" s="5" t="s">
        <v>174</v>
      </c>
      <c r="R261" s="5" t="s">
        <v>27</v>
      </c>
      <c r="S261" s="5" t="s">
        <v>33</v>
      </c>
    </row>
    <row r="262" spans="1:20" ht="25.2" hidden="1" x14ac:dyDescent="0.3">
      <c r="A262" s="5" t="s">
        <v>20</v>
      </c>
      <c r="B262" s="6" t="s">
        <v>482</v>
      </c>
      <c r="C262" s="5" t="s">
        <v>51</v>
      </c>
      <c r="D262" s="5" t="s">
        <v>51</v>
      </c>
      <c r="E262" s="5" t="s">
        <v>43</v>
      </c>
      <c r="F262" s="5" t="s">
        <v>24</v>
      </c>
      <c r="G262" s="5" t="s">
        <v>36</v>
      </c>
      <c r="H262" s="5" t="s">
        <v>89</v>
      </c>
      <c r="I262" s="7">
        <v>1600000000</v>
      </c>
      <c r="J262" s="7">
        <v>1600000000</v>
      </c>
      <c r="K262" s="5" t="s">
        <v>27</v>
      </c>
      <c r="L262" s="5" t="s">
        <v>28</v>
      </c>
      <c r="M262" s="5" t="s">
        <v>0</v>
      </c>
      <c r="N262" s="5" t="s">
        <v>0</v>
      </c>
      <c r="O262" s="5" t="s">
        <v>39</v>
      </c>
      <c r="P262" s="5" t="s">
        <v>31</v>
      </c>
      <c r="Q262" s="5" t="s">
        <v>32</v>
      </c>
      <c r="R262" s="5" t="s">
        <v>27</v>
      </c>
      <c r="S262" s="5" t="s">
        <v>33</v>
      </c>
      <c r="T262" s="1" t="s">
        <v>783</v>
      </c>
    </row>
    <row r="263" spans="1:20" ht="25.2" hidden="1" x14ac:dyDescent="0.3">
      <c r="A263" s="5" t="s">
        <v>94</v>
      </c>
      <c r="B263" s="9" t="s">
        <v>483</v>
      </c>
      <c r="C263" s="5" t="s">
        <v>42</v>
      </c>
      <c r="D263" s="5" t="s">
        <v>42</v>
      </c>
      <c r="E263" s="5" t="s">
        <v>127</v>
      </c>
      <c r="F263" s="5" t="s">
        <v>24</v>
      </c>
      <c r="G263" s="5" t="s">
        <v>25</v>
      </c>
      <c r="H263" s="5" t="s">
        <v>89</v>
      </c>
      <c r="I263" s="7">
        <v>1200000000</v>
      </c>
      <c r="J263" s="7">
        <v>1200000000</v>
      </c>
      <c r="K263" s="5" t="s">
        <v>27</v>
      </c>
      <c r="L263" s="5" t="s">
        <v>28</v>
      </c>
      <c r="M263" s="5" t="s">
        <v>0</v>
      </c>
      <c r="N263" s="5" t="s">
        <v>0</v>
      </c>
      <c r="O263" s="5" t="s">
        <v>484</v>
      </c>
      <c r="P263" s="5" t="s">
        <v>31</v>
      </c>
      <c r="Q263" s="5" t="s">
        <v>32</v>
      </c>
      <c r="R263" s="5" t="s">
        <v>27</v>
      </c>
      <c r="S263" s="5" t="s">
        <v>33</v>
      </c>
      <c r="T263" s="1" t="s">
        <v>783</v>
      </c>
    </row>
    <row r="264" spans="1:20" ht="25.2" hidden="1" x14ac:dyDescent="0.3">
      <c r="A264" s="5" t="s">
        <v>87</v>
      </c>
      <c r="B264" s="9" t="s">
        <v>485</v>
      </c>
      <c r="C264" s="5" t="s">
        <v>51</v>
      </c>
      <c r="D264" s="5" t="s">
        <v>51</v>
      </c>
      <c r="E264" s="5" t="s">
        <v>43</v>
      </c>
      <c r="F264" s="5" t="s">
        <v>24</v>
      </c>
      <c r="G264" s="5" t="s">
        <v>25</v>
      </c>
      <c r="H264" s="5" t="s">
        <v>26</v>
      </c>
      <c r="I264" s="7">
        <v>17000000</v>
      </c>
      <c r="J264" s="7">
        <v>17000000</v>
      </c>
      <c r="K264" s="5" t="s">
        <v>27</v>
      </c>
      <c r="L264" s="5" t="s">
        <v>28</v>
      </c>
      <c r="M264" s="5" t="s">
        <v>0</v>
      </c>
      <c r="N264" s="5" t="s">
        <v>0</v>
      </c>
      <c r="O264" s="5" t="s">
        <v>480</v>
      </c>
      <c r="P264" s="5" t="s">
        <v>31</v>
      </c>
      <c r="Q264" s="5" t="s">
        <v>393</v>
      </c>
      <c r="R264" s="5" t="s">
        <v>27</v>
      </c>
      <c r="S264" s="5" t="s">
        <v>33</v>
      </c>
    </row>
    <row r="265" spans="1:20" ht="25.2" hidden="1" x14ac:dyDescent="0.3">
      <c r="A265" s="5" t="s">
        <v>87</v>
      </c>
      <c r="B265" s="9" t="s">
        <v>486</v>
      </c>
      <c r="C265" s="5" t="s">
        <v>54</v>
      </c>
      <c r="D265" s="5" t="s">
        <v>54</v>
      </c>
      <c r="E265" s="5" t="s">
        <v>46</v>
      </c>
      <c r="F265" s="5" t="s">
        <v>24</v>
      </c>
      <c r="G265" s="5" t="s">
        <v>25</v>
      </c>
      <c r="H265" s="5" t="s">
        <v>26</v>
      </c>
      <c r="I265" s="7">
        <v>70000000</v>
      </c>
      <c r="J265" s="7">
        <v>70000000</v>
      </c>
      <c r="K265" s="5" t="s">
        <v>27</v>
      </c>
      <c r="L265" s="5" t="s">
        <v>28</v>
      </c>
      <c r="M265" s="5" t="s">
        <v>0</v>
      </c>
      <c r="N265" s="5" t="s">
        <v>0</v>
      </c>
      <c r="O265" s="5" t="s">
        <v>150</v>
      </c>
      <c r="P265" s="5" t="s">
        <v>31</v>
      </c>
      <c r="Q265" s="5" t="s">
        <v>151</v>
      </c>
      <c r="R265" s="5" t="s">
        <v>27</v>
      </c>
      <c r="S265" s="5" t="s">
        <v>33</v>
      </c>
    </row>
    <row r="266" spans="1:20" ht="25.2" hidden="1" x14ac:dyDescent="0.3">
      <c r="A266" s="5" t="s">
        <v>152</v>
      </c>
      <c r="B266" s="9" t="s">
        <v>487</v>
      </c>
      <c r="C266" s="5" t="s">
        <v>162</v>
      </c>
      <c r="D266" s="5" t="s">
        <v>162</v>
      </c>
      <c r="E266" s="5" t="s">
        <v>46</v>
      </c>
      <c r="F266" s="5" t="s">
        <v>24</v>
      </c>
      <c r="G266" s="5" t="s">
        <v>25</v>
      </c>
      <c r="H266" s="5" t="s">
        <v>26</v>
      </c>
      <c r="I266" s="7">
        <v>60750000</v>
      </c>
      <c r="J266" s="7">
        <v>60750000</v>
      </c>
      <c r="K266" s="5" t="s">
        <v>27</v>
      </c>
      <c r="L266" s="5" t="s">
        <v>28</v>
      </c>
      <c r="M266" s="5" t="s">
        <v>0</v>
      </c>
      <c r="N266" s="5" t="s">
        <v>0</v>
      </c>
      <c r="O266" s="5" t="s">
        <v>190</v>
      </c>
      <c r="P266" s="5" t="s">
        <v>31</v>
      </c>
      <c r="Q266" s="5" t="s">
        <v>191</v>
      </c>
      <c r="R266" s="5" t="s">
        <v>27</v>
      </c>
      <c r="S266" s="5" t="s">
        <v>33</v>
      </c>
    </row>
    <row r="267" spans="1:20" ht="25.2" hidden="1" x14ac:dyDescent="0.3">
      <c r="A267" s="5" t="s">
        <v>271</v>
      </c>
      <c r="B267" s="9" t="s">
        <v>488</v>
      </c>
      <c r="C267" s="5" t="s">
        <v>51</v>
      </c>
      <c r="D267" s="5" t="s">
        <v>51</v>
      </c>
      <c r="E267" s="5" t="s">
        <v>93</v>
      </c>
      <c r="F267" s="5" t="s">
        <v>24</v>
      </c>
      <c r="G267" s="5" t="s">
        <v>273</v>
      </c>
      <c r="H267" s="5" t="s">
        <v>26</v>
      </c>
      <c r="I267" s="7">
        <v>60000000</v>
      </c>
      <c r="J267" s="7">
        <v>60000000</v>
      </c>
      <c r="K267" s="5" t="s">
        <v>27</v>
      </c>
      <c r="L267" s="5" t="s">
        <v>28</v>
      </c>
      <c r="M267" s="5" t="s">
        <v>0</v>
      </c>
      <c r="N267" s="5" t="s">
        <v>0</v>
      </c>
      <c r="O267" s="5" t="s">
        <v>190</v>
      </c>
      <c r="P267" s="5" t="s">
        <v>31</v>
      </c>
      <c r="Q267" s="5" t="s">
        <v>191</v>
      </c>
      <c r="R267" s="5" t="s">
        <v>27</v>
      </c>
      <c r="S267" s="5" t="s">
        <v>33</v>
      </c>
    </row>
    <row r="268" spans="1:20" ht="37.799999999999997" hidden="1" x14ac:dyDescent="0.3">
      <c r="A268" s="5" t="s">
        <v>87</v>
      </c>
      <c r="B268" s="9" t="s">
        <v>489</v>
      </c>
      <c r="C268" s="5" t="s">
        <v>54</v>
      </c>
      <c r="D268" s="5" t="s">
        <v>54</v>
      </c>
      <c r="E268" s="5" t="s">
        <v>23</v>
      </c>
      <c r="F268" s="5" t="s">
        <v>24</v>
      </c>
      <c r="G268" s="5" t="s">
        <v>25</v>
      </c>
      <c r="H268" s="5" t="s">
        <v>26</v>
      </c>
      <c r="I268" s="7">
        <v>16380000</v>
      </c>
      <c r="J268" s="7">
        <v>16380000</v>
      </c>
      <c r="K268" s="5" t="s">
        <v>27</v>
      </c>
      <c r="L268" s="5" t="s">
        <v>28</v>
      </c>
      <c r="M268" s="5" t="s">
        <v>0</v>
      </c>
      <c r="N268" s="5" t="s">
        <v>0</v>
      </c>
      <c r="O268" s="5" t="s">
        <v>203</v>
      </c>
      <c r="P268" s="5" t="s">
        <v>31</v>
      </c>
      <c r="Q268" s="5" t="s">
        <v>204</v>
      </c>
      <c r="R268" s="5" t="s">
        <v>27</v>
      </c>
      <c r="S268" s="5" t="s">
        <v>33</v>
      </c>
    </row>
    <row r="269" spans="1:20" ht="37.799999999999997" hidden="1" x14ac:dyDescent="0.3">
      <c r="A269" s="5" t="s">
        <v>87</v>
      </c>
      <c r="B269" s="6" t="s">
        <v>490</v>
      </c>
      <c r="C269" s="5" t="s">
        <v>42</v>
      </c>
      <c r="D269" s="5" t="s">
        <v>42</v>
      </c>
      <c r="E269" s="5" t="s">
        <v>127</v>
      </c>
      <c r="F269" s="5" t="s">
        <v>24</v>
      </c>
      <c r="G269" s="5" t="s">
        <v>25</v>
      </c>
      <c r="H269" s="5" t="s">
        <v>26</v>
      </c>
      <c r="I269" s="7">
        <v>27000000</v>
      </c>
      <c r="J269" s="7">
        <v>27000000</v>
      </c>
      <c r="K269" s="5" t="s">
        <v>27</v>
      </c>
      <c r="L269" s="5" t="s">
        <v>28</v>
      </c>
      <c r="M269" s="5" t="s">
        <v>0</v>
      </c>
      <c r="N269" s="5" t="s">
        <v>0</v>
      </c>
      <c r="O269" s="5" t="s">
        <v>246</v>
      </c>
      <c r="P269" s="5" t="s">
        <v>31</v>
      </c>
      <c r="Q269" s="5" t="s">
        <v>86</v>
      </c>
      <c r="R269" s="5" t="s">
        <v>27</v>
      </c>
      <c r="S269" s="5" t="s">
        <v>33</v>
      </c>
    </row>
    <row r="270" spans="1:20" ht="37.799999999999997" hidden="1" x14ac:dyDescent="0.3">
      <c r="A270" s="5" t="s">
        <v>87</v>
      </c>
      <c r="B270" s="9" t="s">
        <v>491</v>
      </c>
      <c r="C270" s="5" t="s">
        <v>42</v>
      </c>
      <c r="D270" s="5" t="s">
        <v>42</v>
      </c>
      <c r="E270" s="5" t="s">
        <v>127</v>
      </c>
      <c r="F270" s="5" t="s">
        <v>24</v>
      </c>
      <c r="G270" s="5" t="s">
        <v>25</v>
      </c>
      <c r="H270" s="5" t="s">
        <v>26</v>
      </c>
      <c r="I270" s="7">
        <v>84000000</v>
      </c>
      <c r="J270" s="7">
        <v>84000000</v>
      </c>
      <c r="K270" s="5" t="s">
        <v>27</v>
      </c>
      <c r="L270" s="5" t="s">
        <v>28</v>
      </c>
      <c r="M270" s="5" t="s">
        <v>0</v>
      </c>
      <c r="N270" s="5" t="s">
        <v>0</v>
      </c>
      <c r="O270" s="5" t="s">
        <v>203</v>
      </c>
      <c r="P270" s="5" t="s">
        <v>31</v>
      </c>
      <c r="Q270" s="5" t="s">
        <v>204</v>
      </c>
      <c r="R270" s="5" t="s">
        <v>27</v>
      </c>
      <c r="S270" s="5" t="s">
        <v>33</v>
      </c>
    </row>
    <row r="271" spans="1:20" ht="37.799999999999997" hidden="1" x14ac:dyDescent="0.3">
      <c r="A271" s="5" t="s">
        <v>492</v>
      </c>
      <c r="B271" s="9" t="s">
        <v>493</v>
      </c>
      <c r="C271" s="5" t="s">
        <v>42</v>
      </c>
      <c r="D271" s="5" t="s">
        <v>42</v>
      </c>
      <c r="E271" s="5" t="s">
        <v>127</v>
      </c>
      <c r="F271" s="5" t="s">
        <v>24</v>
      </c>
      <c r="G271" s="5" t="s">
        <v>25</v>
      </c>
      <c r="H271" s="5" t="s">
        <v>26</v>
      </c>
      <c r="I271" s="7">
        <v>24500000</v>
      </c>
      <c r="J271" s="7">
        <v>24500000</v>
      </c>
      <c r="K271" s="5" t="s">
        <v>27</v>
      </c>
      <c r="L271" s="5" t="s">
        <v>28</v>
      </c>
      <c r="M271" s="5" t="s">
        <v>0</v>
      </c>
      <c r="N271" s="5" t="s">
        <v>0</v>
      </c>
      <c r="O271" s="5" t="s">
        <v>494</v>
      </c>
      <c r="P271" s="5" t="s">
        <v>31</v>
      </c>
      <c r="Q271" s="5" t="s">
        <v>495</v>
      </c>
      <c r="R271" s="5" t="s">
        <v>27</v>
      </c>
      <c r="S271" s="5" t="s">
        <v>33</v>
      </c>
    </row>
    <row r="272" spans="1:20" ht="25.2" hidden="1" x14ac:dyDescent="0.3">
      <c r="A272" s="5" t="s">
        <v>87</v>
      </c>
      <c r="B272" s="9" t="s">
        <v>496</v>
      </c>
      <c r="C272" s="5" t="s">
        <v>42</v>
      </c>
      <c r="D272" s="5" t="s">
        <v>42</v>
      </c>
      <c r="E272" s="5" t="s">
        <v>43</v>
      </c>
      <c r="F272" s="5" t="s">
        <v>24</v>
      </c>
      <c r="G272" s="5" t="s">
        <v>25</v>
      </c>
      <c r="H272" s="5" t="s">
        <v>26</v>
      </c>
      <c r="I272" s="7">
        <v>35933333</v>
      </c>
      <c r="J272" s="7">
        <v>35933333</v>
      </c>
      <c r="K272" s="5" t="s">
        <v>27</v>
      </c>
      <c r="L272" s="5" t="s">
        <v>28</v>
      </c>
      <c r="M272" s="5" t="s">
        <v>0</v>
      </c>
      <c r="N272" s="5" t="s">
        <v>0</v>
      </c>
      <c r="O272" s="5" t="s">
        <v>497</v>
      </c>
      <c r="P272" s="5" t="s">
        <v>31</v>
      </c>
      <c r="Q272" s="5" t="s">
        <v>498</v>
      </c>
      <c r="R272" s="5" t="s">
        <v>27</v>
      </c>
      <c r="S272" s="5" t="s">
        <v>33</v>
      </c>
    </row>
    <row r="273" spans="1:20" ht="25.2" hidden="1" x14ac:dyDescent="0.3">
      <c r="A273" s="5" t="s">
        <v>87</v>
      </c>
      <c r="B273" s="9" t="s">
        <v>499</v>
      </c>
      <c r="C273" s="5" t="s">
        <v>42</v>
      </c>
      <c r="D273" s="5" t="s">
        <v>42</v>
      </c>
      <c r="E273" s="5" t="s">
        <v>127</v>
      </c>
      <c r="F273" s="5" t="s">
        <v>24</v>
      </c>
      <c r="G273" s="5" t="s">
        <v>25</v>
      </c>
      <c r="H273" s="5" t="s">
        <v>89</v>
      </c>
      <c r="I273" s="7">
        <v>22356000</v>
      </c>
      <c r="J273" s="7">
        <v>22356000</v>
      </c>
      <c r="K273" s="5" t="s">
        <v>27</v>
      </c>
      <c r="L273" s="5" t="s">
        <v>28</v>
      </c>
      <c r="M273" s="5" t="s">
        <v>0</v>
      </c>
      <c r="N273" s="5" t="s">
        <v>0</v>
      </c>
      <c r="O273" s="5" t="s">
        <v>176</v>
      </c>
      <c r="P273" s="5" t="s">
        <v>31</v>
      </c>
      <c r="Q273" s="5" t="s">
        <v>177</v>
      </c>
      <c r="R273" s="5" t="s">
        <v>27</v>
      </c>
      <c r="S273" s="5" t="s">
        <v>33</v>
      </c>
    </row>
    <row r="274" spans="1:20" ht="14.4" hidden="1" x14ac:dyDescent="0.3">
      <c r="A274" s="5" t="s">
        <v>500</v>
      </c>
      <c r="B274" s="6" t="s">
        <v>501</v>
      </c>
      <c r="C274" s="5" t="s">
        <v>42</v>
      </c>
      <c r="D274" s="5" t="s">
        <v>42</v>
      </c>
      <c r="E274" s="5" t="s">
        <v>55</v>
      </c>
      <c r="F274" s="5" t="s">
        <v>24</v>
      </c>
      <c r="G274" s="5" t="s">
        <v>56</v>
      </c>
      <c r="H274" s="5" t="s">
        <v>26</v>
      </c>
      <c r="I274" s="7">
        <v>75400000</v>
      </c>
      <c r="J274" s="7">
        <v>75400000</v>
      </c>
      <c r="K274" s="5" t="s">
        <v>27</v>
      </c>
      <c r="L274" s="5" t="s">
        <v>28</v>
      </c>
      <c r="M274" s="5" t="s">
        <v>0</v>
      </c>
      <c r="N274" s="5" t="s">
        <v>0</v>
      </c>
      <c r="O274" s="5" t="s">
        <v>39</v>
      </c>
      <c r="P274" s="5" t="s">
        <v>31</v>
      </c>
      <c r="Q274" s="5" t="s">
        <v>32</v>
      </c>
      <c r="R274" s="5" t="s">
        <v>27</v>
      </c>
      <c r="S274" s="5" t="s">
        <v>33</v>
      </c>
      <c r="T274" s="1" t="s">
        <v>783</v>
      </c>
    </row>
    <row r="275" spans="1:20" ht="25.2" hidden="1" x14ac:dyDescent="0.3">
      <c r="A275" s="5" t="s">
        <v>87</v>
      </c>
      <c r="B275" s="9" t="s">
        <v>129</v>
      </c>
      <c r="C275" s="5" t="s">
        <v>172</v>
      </c>
      <c r="D275" s="5" t="s">
        <v>172</v>
      </c>
      <c r="E275" s="5" t="s">
        <v>93</v>
      </c>
      <c r="F275" s="5" t="s">
        <v>24</v>
      </c>
      <c r="G275" s="5" t="s">
        <v>25</v>
      </c>
      <c r="H275" s="5" t="s">
        <v>26</v>
      </c>
      <c r="I275" s="7">
        <v>12000000</v>
      </c>
      <c r="J275" s="7">
        <v>12000000</v>
      </c>
      <c r="K275" s="5" t="s">
        <v>27</v>
      </c>
      <c r="L275" s="5" t="s">
        <v>28</v>
      </c>
      <c r="M275" s="5" t="s">
        <v>0</v>
      </c>
      <c r="N275" s="5" t="s">
        <v>0</v>
      </c>
      <c r="O275" s="5" t="s">
        <v>124</v>
      </c>
      <c r="P275" s="5" t="s">
        <v>31</v>
      </c>
      <c r="Q275" s="5" t="s">
        <v>125</v>
      </c>
      <c r="R275" s="5" t="s">
        <v>27</v>
      </c>
      <c r="S275" s="5" t="s">
        <v>33</v>
      </c>
    </row>
    <row r="276" spans="1:20" ht="50.4" hidden="1" x14ac:dyDescent="0.3">
      <c r="A276" s="5" t="s">
        <v>87</v>
      </c>
      <c r="B276" s="9" t="s">
        <v>396</v>
      </c>
      <c r="C276" s="5" t="s">
        <v>42</v>
      </c>
      <c r="D276" s="5" t="s">
        <v>42</v>
      </c>
      <c r="E276" s="5" t="s">
        <v>127</v>
      </c>
      <c r="F276" s="5" t="s">
        <v>24</v>
      </c>
      <c r="G276" s="5" t="s">
        <v>25</v>
      </c>
      <c r="H276" s="5" t="s">
        <v>89</v>
      </c>
      <c r="I276" s="7">
        <v>48000000</v>
      </c>
      <c r="J276" s="7">
        <v>48000000</v>
      </c>
      <c r="K276" s="5" t="s">
        <v>27</v>
      </c>
      <c r="L276" s="5" t="s">
        <v>28</v>
      </c>
      <c r="M276" s="5" t="s">
        <v>0</v>
      </c>
      <c r="N276" s="5" t="s">
        <v>0</v>
      </c>
      <c r="O276" s="5" t="s">
        <v>502</v>
      </c>
      <c r="P276" s="5" t="s">
        <v>31</v>
      </c>
      <c r="Q276" s="5" t="s">
        <v>503</v>
      </c>
      <c r="R276" s="5" t="s">
        <v>27</v>
      </c>
      <c r="S276" s="5" t="s">
        <v>33</v>
      </c>
    </row>
    <row r="277" spans="1:20" ht="37.799999999999997" hidden="1" x14ac:dyDescent="0.3">
      <c r="A277" s="5" t="s">
        <v>71</v>
      </c>
      <c r="B277" s="9" t="s">
        <v>504</v>
      </c>
      <c r="C277" s="5" t="s">
        <v>54</v>
      </c>
      <c r="D277" s="5" t="s">
        <v>54</v>
      </c>
      <c r="E277" s="5" t="s">
        <v>46</v>
      </c>
      <c r="F277" s="5" t="s">
        <v>24</v>
      </c>
      <c r="G277" s="5" t="s">
        <v>25</v>
      </c>
      <c r="H277" s="5" t="s">
        <v>89</v>
      </c>
      <c r="I277" s="7">
        <v>84000000</v>
      </c>
      <c r="J277" s="7">
        <v>84000000</v>
      </c>
      <c r="K277" s="5" t="s">
        <v>27</v>
      </c>
      <c r="L277" s="5" t="s">
        <v>28</v>
      </c>
      <c r="M277" s="5" t="s">
        <v>0</v>
      </c>
      <c r="N277" s="5" t="s">
        <v>0</v>
      </c>
      <c r="O277" s="5" t="s">
        <v>505</v>
      </c>
      <c r="P277" s="5" t="s">
        <v>31</v>
      </c>
      <c r="Q277" s="5" t="s">
        <v>506</v>
      </c>
      <c r="R277" s="5" t="s">
        <v>27</v>
      </c>
      <c r="S277" s="5" t="s">
        <v>33</v>
      </c>
    </row>
    <row r="278" spans="1:20" ht="37.799999999999997" hidden="1" x14ac:dyDescent="0.3">
      <c r="A278" s="5" t="s">
        <v>71</v>
      </c>
      <c r="B278" s="9" t="s">
        <v>507</v>
      </c>
      <c r="C278" s="5" t="s">
        <v>42</v>
      </c>
      <c r="D278" s="5" t="s">
        <v>42</v>
      </c>
      <c r="E278" s="5" t="s">
        <v>127</v>
      </c>
      <c r="F278" s="5" t="s">
        <v>24</v>
      </c>
      <c r="G278" s="5" t="s">
        <v>25</v>
      </c>
      <c r="H278" s="5" t="s">
        <v>89</v>
      </c>
      <c r="I278" s="7">
        <v>42000000</v>
      </c>
      <c r="J278" s="7">
        <v>42000000</v>
      </c>
      <c r="K278" s="5" t="s">
        <v>27</v>
      </c>
      <c r="L278" s="5" t="s">
        <v>28</v>
      </c>
      <c r="M278" s="5" t="s">
        <v>0</v>
      </c>
      <c r="N278" s="5" t="s">
        <v>0</v>
      </c>
      <c r="O278" s="5" t="s">
        <v>505</v>
      </c>
      <c r="P278" s="5" t="s">
        <v>31</v>
      </c>
      <c r="Q278" s="5" t="s">
        <v>506</v>
      </c>
      <c r="R278" s="5" t="s">
        <v>27</v>
      </c>
      <c r="S278" s="5" t="s">
        <v>33</v>
      </c>
    </row>
    <row r="279" spans="1:20" ht="37.799999999999997" hidden="1" x14ac:dyDescent="0.3">
      <c r="A279" s="5" t="s">
        <v>71</v>
      </c>
      <c r="B279" s="9" t="s">
        <v>507</v>
      </c>
      <c r="C279" s="5" t="s">
        <v>42</v>
      </c>
      <c r="D279" s="5" t="s">
        <v>42</v>
      </c>
      <c r="E279" s="5" t="s">
        <v>127</v>
      </c>
      <c r="F279" s="5" t="s">
        <v>24</v>
      </c>
      <c r="G279" s="5" t="s">
        <v>25</v>
      </c>
      <c r="H279" s="5" t="s">
        <v>89</v>
      </c>
      <c r="I279" s="7">
        <v>45000000</v>
      </c>
      <c r="J279" s="7">
        <v>45000000</v>
      </c>
      <c r="K279" s="5" t="s">
        <v>27</v>
      </c>
      <c r="L279" s="5" t="s">
        <v>28</v>
      </c>
      <c r="M279" s="5" t="s">
        <v>0</v>
      </c>
      <c r="N279" s="5" t="s">
        <v>0</v>
      </c>
      <c r="O279" s="5" t="s">
        <v>505</v>
      </c>
      <c r="P279" s="5" t="s">
        <v>31</v>
      </c>
      <c r="Q279" s="5" t="s">
        <v>506</v>
      </c>
      <c r="R279" s="5" t="s">
        <v>27</v>
      </c>
      <c r="S279" s="5" t="s">
        <v>33</v>
      </c>
    </row>
    <row r="280" spans="1:20" ht="37.799999999999997" hidden="1" x14ac:dyDescent="0.3">
      <c r="A280" s="5" t="s">
        <v>71</v>
      </c>
      <c r="B280" s="9" t="s">
        <v>507</v>
      </c>
      <c r="C280" s="5" t="s">
        <v>42</v>
      </c>
      <c r="D280" s="5" t="s">
        <v>42</v>
      </c>
      <c r="E280" s="5" t="s">
        <v>127</v>
      </c>
      <c r="F280" s="5" t="s">
        <v>24</v>
      </c>
      <c r="G280" s="5" t="s">
        <v>25</v>
      </c>
      <c r="H280" s="5" t="s">
        <v>89</v>
      </c>
      <c r="I280" s="7">
        <v>42000000</v>
      </c>
      <c r="J280" s="7">
        <v>42000000</v>
      </c>
      <c r="K280" s="5" t="s">
        <v>27</v>
      </c>
      <c r="L280" s="5" t="s">
        <v>28</v>
      </c>
      <c r="M280" s="5" t="s">
        <v>0</v>
      </c>
      <c r="N280" s="5" t="s">
        <v>0</v>
      </c>
      <c r="O280" s="5" t="s">
        <v>505</v>
      </c>
      <c r="P280" s="5" t="s">
        <v>31</v>
      </c>
      <c r="Q280" s="5" t="s">
        <v>506</v>
      </c>
      <c r="R280" s="5" t="s">
        <v>27</v>
      </c>
      <c r="S280" s="5" t="s">
        <v>33</v>
      </c>
    </row>
    <row r="281" spans="1:20" ht="37.799999999999997" hidden="1" x14ac:dyDescent="0.3">
      <c r="A281" s="5" t="s">
        <v>71</v>
      </c>
      <c r="B281" s="9" t="s">
        <v>507</v>
      </c>
      <c r="C281" s="5" t="s">
        <v>42</v>
      </c>
      <c r="D281" s="5" t="s">
        <v>42</v>
      </c>
      <c r="E281" s="5" t="s">
        <v>127</v>
      </c>
      <c r="F281" s="5" t="s">
        <v>24</v>
      </c>
      <c r="G281" s="5" t="s">
        <v>25</v>
      </c>
      <c r="H281" s="5" t="s">
        <v>89</v>
      </c>
      <c r="I281" s="7">
        <v>45000000</v>
      </c>
      <c r="J281" s="7">
        <v>45000000</v>
      </c>
      <c r="K281" s="5" t="s">
        <v>27</v>
      </c>
      <c r="L281" s="5" t="s">
        <v>28</v>
      </c>
      <c r="M281" s="5" t="s">
        <v>0</v>
      </c>
      <c r="N281" s="5" t="s">
        <v>0</v>
      </c>
      <c r="O281" s="5" t="s">
        <v>505</v>
      </c>
      <c r="P281" s="5" t="s">
        <v>31</v>
      </c>
      <c r="Q281" s="5" t="s">
        <v>506</v>
      </c>
      <c r="R281" s="5" t="s">
        <v>27</v>
      </c>
      <c r="S281" s="5" t="s">
        <v>33</v>
      </c>
    </row>
    <row r="282" spans="1:20" ht="37.799999999999997" hidden="1" x14ac:dyDescent="0.3">
      <c r="A282" s="5" t="s">
        <v>71</v>
      </c>
      <c r="B282" s="9" t="s">
        <v>507</v>
      </c>
      <c r="C282" s="5" t="s">
        <v>42</v>
      </c>
      <c r="D282" s="5" t="s">
        <v>42</v>
      </c>
      <c r="E282" s="5" t="s">
        <v>127</v>
      </c>
      <c r="F282" s="5" t="s">
        <v>24</v>
      </c>
      <c r="G282" s="5" t="s">
        <v>25</v>
      </c>
      <c r="H282" s="5" t="s">
        <v>89</v>
      </c>
      <c r="I282" s="7">
        <v>42000000</v>
      </c>
      <c r="J282" s="7">
        <v>42000000</v>
      </c>
      <c r="K282" s="5" t="s">
        <v>27</v>
      </c>
      <c r="L282" s="5" t="s">
        <v>28</v>
      </c>
      <c r="M282" s="5" t="s">
        <v>0</v>
      </c>
      <c r="N282" s="5" t="s">
        <v>0</v>
      </c>
      <c r="O282" s="5" t="s">
        <v>505</v>
      </c>
      <c r="P282" s="5" t="s">
        <v>31</v>
      </c>
      <c r="Q282" s="5" t="s">
        <v>506</v>
      </c>
      <c r="R282" s="5" t="s">
        <v>27</v>
      </c>
      <c r="S282" s="5" t="s">
        <v>33</v>
      </c>
    </row>
    <row r="283" spans="1:20" ht="37.799999999999997" hidden="1" x14ac:dyDescent="0.3">
      <c r="A283" s="5" t="s">
        <v>71</v>
      </c>
      <c r="B283" s="9" t="s">
        <v>507</v>
      </c>
      <c r="C283" s="5" t="s">
        <v>42</v>
      </c>
      <c r="D283" s="5" t="s">
        <v>42</v>
      </c>
      <c r="E283" s="5" t="s">
        <v>127</v>
      </c>
      <c r="F283" s="5" t="s">
        <v>24</v>
      </c>
      <c r="G283" s="5" t="s">
        <v>25</v>
      </c>
      <c r="H283" s="5" t="s">
        <v>89</v>
      </c>
      <c r="I283" s="7">
        <v>36000000</v>
      </c>
      <c r="J283" s="7">
        <v>36000000</v>
      </c>
      <c r="K283" s="5" t="s">
        <v>27</v>
      </c>
      <c r="L283" s="5" t="s">
        <v>28</v>
      </c>
      <c r="M283" s="5" t="s">
        <v>0</v>
      </c>
      <c r="N283" s="5" t="s">
        <v>0</v>
      </c>
      <c r="O283" s="5" t="s">
        <v>505</v>
      </c>
      <c r="P283" s="5" t="s">
        <v>31</v>
      </c>
      <c r="Q283" s="5" t="s">
        <v>506</v>
      </c>
      <c r="R283" s="5" t="s">
        <v>27</v>
      </c>
      <c r="S283" s="5" t="s">
        <v>33</v>
      </c>
    </row>
    <row r="284" spans="1:20" ht="37.799999999999997" hidden="1" x14ac:dyDescent="0.3">
      <c r="A284" s="5" t="s">
        <v>71</v>
      </c>
      <c r="B284" s="9" t="s">
        <v>507</v>
      </c>
      <c r="C284" s="5" t="s">
        <v>42</v>
      </c>
      <c r="D284" s="5" t="s">
        <v>42</v>
      </c>
      <c r="E284" s="5" t="s">
        <v>127</v>
      </c>
      <c r="F284" s="5" t="s">
        <v>24</v>
      </c>
      <c r="G284" s="5" t="s">
        <v>25</v>
      </c>
      <c r="H284" s="5" t="s">
        <v>89</v>
      </c>
      <c r="I284" s="7">
        <v>36000000</v>
      </c>
      <c r="J284" s="7">
        <v>36000000</v>
      </c>
      <c r="K284" s="5" t="s">
        <v>27</v>
      </c>
      <c r="L284" s="5" t="s">
        <v>28</v>
      </c>
      <c r="M284" s="5" t="s">
        <v>0</v>
      </c>
      <c r="N284" s="5" t="s">
        <v>0</v>
      </c>
      <c r="O284" s="5" t="s">
        <v>505</v>
      </c>
      <c r="P284" s="5" t="s">
        <v>31</v>
      </c>
      <c r="Q284" s="5" t="s">
        <v>506</v>
      </c>
      <c r="R284" s="5" t="s">
        <v>27</v>
      </c>
      <c r="S284" s="5" t="s">
        <v>33</v>
      </c>
    </row>
    <row r="285" spans="1:20" ht="25.2" hidden="1" x14ac:dyDescent="0.3">
      <c r="A285" s="5" t="s">
        <v>87</v>
      </c>
      <c r="B285" s="9" t="s">
        <v>508</v>
      </c>
      <c r="C285" s="5" t="s">
        <v>42</v>
      </c>
      <c r="D285" s="5" t="s">
        <v>42</v>
      </c>
      <c r="E285" s="5" t="s">
        <v>127</v>
      </c>
      <c r="F285" s="5" t="s">
        <v>24</v>
      </c>
      <c r="G285" s="5" t="s">
        <v>25</v>
      </c>
      <c r="H285" s="5" t="s">
        <v>26</v>
      </c>
      <c r="I285" s="7">
        <v>22266667</v>
      </c>
      <c r="J285" s="7">
        <v>22266667</v>
      </c>
      <c r="K285" s="5" t="s">
        <v>27</v>
      </c>
      <c r="L285" s="5" t="s">
        <v>28</v>
      </c>
      <c r="M285" s="5" t="s">
        <v>0</v>
      </c>
      <c r="N285" s="5" t="s">
        <v>0</v>
      </c>
      <c r="O285" s="5" t="s">
        <v>203</v>
      </c>
      <c r="P285" s="5" t="s">
        <v>31</v>
      </c>
      <c r="Q285" s="5" t="s">
        <v>204</v>
      </c>
      <c r="R285" s="5" t="s">
        <v>27</v>
      </c>
      <c r="S285" s="5" t="s">
        <v>33</v>
      </c>
    </row>
    <row r="286" spans="1:20" ht="25.2" hidden="1" x14ac:dyDescent="0.3">
      <c r="A286" s="5" t="s">
        <v>509</v>
      </c>
      <c r="B286" s="9" t="s">
        <v>510</v>
      </c>
      <c r="C286" s="5" t="s">
        <v>42</v>
      </c>
      <c r="D286" s="5" t="s">
        <v>42</v>
      </c>
      <c r="E286" s="5" t="s">
        <v>55</v>
      </c>
      <c r="F286" s="5" t="s">
        <v>24</v>
      </c>
      <c r="G286" s="5" t="s">
        <v>56</v>
      </c>
      <c r="H286" s="5" t="s">
        <v>26</v>
      </c>
      <c r="I286" s="7">
        <v>9335188</v>
      </c>
      <c r="J286" s="7">
        <v>9335188</v>
      </c>
      <c r="K286" s="5" t="s">
        <v>27</v>
      </c>
      <c r="L286" s="5" t="s">
        <v>28</v>
      </c>
      <c r="M286" s="5" t="s">
        <v>0</v>
      </c>
      <c r="N286" s="5" t="s">
        <v>0</v>
      </c>
      <c r="O286" s="5" t="s">
        <v>183</v>
      </c>
      <c r="P286" s="5" t="s">
        <v>31</v>
      </c>
      <c r="Q286" s="5" t="s">
        <v>184</v>
      </c>
      <c r="R286" s="5" t="s">
        <v>27</v>
      </c>
      <c r="S286" s="5" t="s">
        <v>33</v>
      </c>
    </row>
    <row r="287" spans="1:20" ht="37.799999999999997" hidden="1" x14ac:dyDescent="0.3">
      <c r="A287" s="5" t="s">
        <v>160</v>
      </c>
      <c r="B287" s="6" t="s">
        <v>511</v>
      </c>
      <c r="C287" s="5" t="s">
        <v>42</v>
      </c>
      <c r="D287" s="5" t="s">
        <v>42</v>
      </c>
      <c r="E287" s="5" t="s">
        <v>127</v>
      </c>
      <c r="F287" s="5" t="s">
        <v>24</v>
      </c>
      <c r="G287" s="5" t="s">
        <v>25</v>
      </c>
      <c r="H287" s="5" t="s">
        <v>26</v>
      </c>
      <c r="I287" s="7">
        <v>38940000</v>
      </c>
      <c r="J287" s="7">
        <v>38940000</v>
      </c>
      <c r="K287" s="5" t="s">
        <v>27</v>
      </c>
      <c r="L287" s="5" t="s">
        <v>28</v>
      </c>
      <c r="M287" s="5" t="s">
        <v>0</v>
      </c>
      <c r="N287" s="5" t="s">
        <v>0</v>
      </c>
      <c r="O287" s="5" t="s">
        <v>39</v>
      </c>
      <c r="P287" s="5" t="s">
        <v>31</v>
      </c>
      <c r="Q287" s="5" t="s">
        <v>32</v>
      </c>
      <c r="R287" s="5" t="s">
        <v>27</v>
      </c>
      <c r="S287" s="5" t="s">
        <v>33</v>
      </c>
      <c r="T287" s="1" t="s">
        <v>783</v>
      </c>
    </row>
    <row r="288" spans="1:20" ht="25.2" hidden="1" x14ac:dyDescent="0.3">
      <c r="A288" s="5" t="s">
        <v>71</v>
      </c>
      <c r="B288" s="9" t="s">
        <v>512</v>
      </c>
      <c r="C288" s="5" t="s">
        <v>42</v>
      </c>
      <c r="D288" s="5" t="s">
        <v>42</v>
      </c>
      <c r="E288" s="5" t="s">
        <v>127</v>
      </c>
      <c r="F288" s="5" t="s">
        <v>24</v>
      </c>
      <c r="G288" s="5" t="s">
        <v>25</v>
      </c>
      <c r="H288" s="5" t="s">
        <v>26</v>
      </c>
      <c r="I288" s="7">
        <v>24000000</v>
      </c>
      <c r="J288" s="7">
        <v>24000000</v>
      </c>
      <c r="K288" s="5" t="s">
        <v>27</v>
      </c>
      <c r="L288" s="5" t="s">
        <v>28</v>
      </c>
      <c r="M288" s="5" t="s">
        <v>0</v>
      </c>
      <c r="N288" s="5" t="s">
        <v>0</v>
      </c>
      <c r="O288" s="5" t="s">
        <v>186</v>
      </c>
      <c r="P288" s="5" t="s">
        <v>31</v>
      </c>
      <c r="Q288" s="5" t="s">
        <v>187</v>
      </c>
      <c r="R288" s="5" t="s">
        <v>27</v>
      </c>
      <c r="S288" s="5" t="s">
        <v>33</v>
      </c>
    </row>
    <row r="289" spans="1:19" ht="37.799999999999997" hidden="1" x14ac:dyDescent="0.3">
      <c r="A289" s="5" t="s">
        <v>426</v>
      </c>
      <c r="B289" s="9" t="s">
        <v>513</v>
      </c>
      <c r="C289" s="5" t="s">
        <v>172</v>
      </c>
      <c r="D289" s="5" t="s">
        <v>172</v>
      </c>
      <c r="E289" s="5" t="s">
        <v>93</v>
      </c>
      <c r="F289" s="5" t="s">
        <v>24</v>
      </c>
      <c r="G289" s="5" t="s">
        <v>25</v>
      </c>
      <c r="H289" s="5" t="s">
        <v>26</v>
      </c>
      <c r="I289" s="7">
        <v>48789048</v>
      </c>
      <c r="J289" s="7">
        <v>48789048</v>
      </c>
      <c r="K289" s="5" t="s">
        <v>27</v>
      </c>
      <c r="L289" s="5" t="s">
        <v>28</v>
      </c>
      <c r="M289" s="5" t="s">
        <v>0</v>
      </c>
      <c r="N289" s="5" t="s">
        <v>0</v>
      </c>
      <c r="O289" s="5" t="s">
        <v>121</v>
      </c>
      <c r="P289" s="5" t="s">
        <v>31</v>
      </c>
      <c r="Q289" s="5" t="s">
        <v>122</v>
      </c>
      <c r="R289" s="5" t="s">
        <v>27</v>
      </c>
      <c r="S289" s="5" t="s">
        <v>33</v>
      </c>
    </row>
    <row r="290" spans="1:19" ht="37.799999999999997" hidden="1" x14ac:dyDescent="0.3">
      <c r="A290" s="5" t="s">
        <v>87</v>
      </c>
      <c r="B290" s="9" t="s">
        <v>514</v>
      </c>
      <c r="C290" s="5" t="s">
        <v>51</v>
      </c>
      <c r="D290" s="5" t="s">
        <v>51</v>
      </c>
      <c r="E290" s="5" t="s">
        <v>43</v>
      </c>
      <c r="F290" s="5" t="s">
        <v>24</v>
      </c>
      <c r="G290" s="5" t="s">
        <v>25</v>
      </c>
      <c r="H290" s="5" t="s">
        <v>26</v>
      </c>
      <c r="I290" s="7">
        <v>40000000</v>
      </c>
      <c r="J290" s="7">
        <v>40000000</v>
      </c>
      <c r="K290" s="5" t="s">
        <v>27</v>
      </c>
      <c r="L290" s="5" t="s">
        <v>28</v>
      </c>
      <c r="M290" s="5" t="s">
        <v>0</v>
      </c>
      <c r="N290" s="5" t="s">
        <v>0</v>
      </c>
      <c r="O290" s="5" t="s">
        <v>203</v>
      </c>
      <c r="P290" s="5" t="s">
        <v>31</v>
      </c>
      <c r="Q290" s="5" t="s">
        <v>204</v>
      </c>
      <c r="R290" s="5" t="s">
        <v>27</v>
      </c>
      <c r="S290" s="5" t="s">
        <v>33</v>
      </c>
    </row>
    <row r="291" spans="1:19" ht="37.799999999999997" hidden="1" x14ac:dyDescent="0.3">
      <c r="A291" s="5" t="s">
        <v>87</v>
      </c>
      <c r="B291" s="9" t="s">
        <v>515</v>
      </c>
      <c r="C291" s="5" t="s">
        <v>51</v>
      </c>
      <c r="D291" s="5" t="s">
        <v>51</v>
      </c>
      <c r="E291" s="5" t="s">
        <v>43</v>
      </c>
      <c r="F291" s="5" t="s">
        <v>24</v>
      </c>
      <c r="G291" s="5" t="s">
        <v>25</v>
      </c>
      <c r="H291" s="5" t="s">
        <v>26</v>
      </c>
      <c r="I291" s="7">
        <v>40000000</v>
      </c>
      <c r="J291" s="7">
        <v>40000000</v>
      </c>
      <c r="K291" s="5" t="s">
        <v>27</v>
      </c>
      <c r="L291" s="5" t="s">
        <v>28</v>
      </c>
      <c r="M291" s="5" t="s">
        <v>0</v>
      </c>
      <c r="N291" s="5" t="s">
        <v>0</v>
      </c>
      <c r="O291" s="5" t="s">
        <v>203</v>
      </c>
      <c r="P291" s="5" t="s">
        <v>31</v>
      </c>
      <c r="Q291" s="5" t="s">
        <v>204</v>
      </c>
      <c r="R291" s="5" t="s">
        <v>27</v>
      </c>
      <c r="S291" s="5" t="s">
        <v>33</v>
      </c>
    </row>
    <row r="292" spans="1:19" ht="50.4" hidden="1" x14ac:dyDescent="0.3">
      <c r="A292" s="5" t="s">
        <v>516</v>
      </c>
      <c r="B292" s="9" t="s">
        <v>517</v>
      </c>
      <c r="C292" s="5" t="s">
        <v>51</v>
      </c>
      <c r="D292" s="5" t="s">
        <v>51</v>
      </c>
      <c r="E292" s="5" t="s">
        <v>43</v>
      </c>
      <c r="F292" s="5" t="s">
        <v>24</v>
      </c>
      <c r="G292" s="5" t="s">
        <v>25</v>
      </c>
      <c r="H292" s="5" t="s">
        <v>26</v>
      </c>
      <c r="I292" s="7">
        <v>20000000</v>
      </c>
      <c r="J292" s="7">
        <v>20000000</v>
      </c>
      <c r="K292" s="5" t="s">
        <v>27</v>
      </c>
      <c r="L292" s="5" t="s">
        <v>28</v>
      </c>
      <c r="M292" s="5" t="s">
        <v>0</v>
      </c>
      <c r="N292" s="5" t="s">
        <v>0</v>
      </c>
      <c r="O292" s="5" t="s">
        <v>518</v>
      </c>
      <c r="P292" s="5" t="s">
        <v>31</v>
      </c>
      <c r="Q292" s="5" t="s">
        <v>519</v>
      </c>
      <c r="R292" s="5" t="s">
        <v>27</v>
      </c>
      <c r="S292" s="5" t="s">
        <v>33</v>
      </c>
    </row>
    <row r="293" spans="1:19" ht="50.4" hidden="1" x14ac:dyDescent="0.3">
      <c r="A293" s="5" t="s">
        <v>516</v>
      </c>
      <c r="B293" s="9" t="s">
        <v>517</v>
      </c>
      <c r="C293" s="5" t="s">
        <v>51</v>
      </c>
      <c r="D293" s="5" t="s">
        <v>51</v>
      </c>
      <c r="E293" s="5" t="s">
        <v>43</v>
      </c>
      <c r="F293" s="5" t="s">
        <v>24</v>
      </c>
      <c r="G293" s="5" t="s">
        <v>25</v>
      </c>
      <c r="H293" s="5" t="s">
        <v>26</v>
      </c>
      <c r="I293" s="7">
        <v>20000000</v>
      </c>
      <c r="J293" s="7">
        <v>20000000</v>
      </c>
      <c r="K293" s="5" t="s">
        <v>27</v>
      </c>
      <c r="L293" s="5" t="s">
        <v>28</v>
      </c>
      <c r="M293" s="5" t="s">
        <v>0</v>
      </c>
      <c r="N293" s="5" t="s">
        <v>0</v>
      </c>
      <c r="O293" s="5" t="s">
        <v>518</v>
      </c>
      <c r="P293" s="5" t="s">
        <v>31</v>
      </c>
      <c r="Q293" s="5" t="s">
        <v>519</v>
      </c>
      <c r="R293" s="5" t="s">
        <v>27</v>
      </c>
      <c r="S293" s="5" t="s">
        <v>33</v>
      </c>
    </row>
    <row r="294" spans="1:19" ht="50.4" hidden="1" x14ac:dyDescent="0.3">
      <c r="A294" s="5" t="s">
        <v>516</v>
      </c>
      <c r="B294" s="9" t="s">
        <v>517</v>
      </c>
      <c r="C294" s="5" t="s">
        <v>51</v>
      </c>
      <c r="D294" s="5" t="s">
        <v>51</v>
      </c>
      <c r="E294" s="5" t="s">
        <v>43</v>
      </c>
      <c r="F294" s="5" t="s">
        <v>24</v>
      </c>
      <c r="G294" s="5" t="s">
        <v>25</v>
      </c>
      <c r="H294" s="5" t="s">
        <v>26</v>
      </c>
      <c r="I294" s="7">
        <v>20000000</v>
      </c>
      <c r="J294" s="7">
        <v>20000000</v>
      </c>
      <c r="K294" s="5" t="s">
        <v>27</v>
      </c>
      <c r="L294" s="5" t="s">
        <v>28</v>
      </c>
      <c r="M294" s="5" t="s">
        <v>0</v>
      </c>
      <c r="N294" s="5" t="s">
        <v>0</v>
      </c>
      <c r="O294" s="5" t="s">
        <v>518</v>
      </c>
      <c r="P294" s="5" t="s">
        <v>31</v>
      </c>
      <c r="Q294" s="5" t="s">
        <v>519</v>
      </c>
      <c r="R294" s="5" t="s">
        <v>27</v>
      </c>
      <c r="S294" s="5" t="s">
        <v>33</v>
      </c>
    </row>
    <row r="295" spans="1:19" ht="50.4" hidden="1" x14ac:dyDescent="0.3">
      <c r="A295" s="5" t="s">
        <v>516</v>
      </c>
      <c r="B295" s="9" t="s">
        <v>517</v>
      </c>
      <c r="C295" s="5" t="s">
        <v>51</v>
      </c>
      <c r="D295" s="5" t="s">
        <v>51</v>
      </c>
      <c r="E295" s="5" t="s">
        <v>43</v>
      </c>
      <c r="F295" s="5" t="s">
        <v>24</v>
      </c>
      <c r="G295" s="5" t="s">
        <v>25</v>
      </c>
      <c r="H295" s="5" t="s">
        <v>26</v>
      </c>
      <c r="I295" s="7">
        <v>20000000</v>
      </c>
      <c r="J295" s="7">
        <v>20000000</v>
      </c>
      <c r="K295" s="5" t="s">
        <v>27</v>
      </c>
      <c r="L295" s="5" t="s">
        <v>28</v>
      </c>
      <c r="M295" s="5" t="s">
        <v>0</v>
      </c>
      <c r="N295" s="5" t="s">
        <v>0</v>
      </c>
      <c r="O295" s="5" t="s">
        <v>518</v>
      </c>
      <c r="P295" s="5" t="s">
        <v>31</v>
      </c>
      <c r="Q295" s="5" t="s">
        <v>519</v>
      </c>
      <c r="R295" s="5" t="s">
        <v>27</v>
      </c>
      <c r="S295" s="5" t="s">
        <v>33</v>
      </c>
    </row>
    <row r="296" spans="1:19" ht="50.4" hidden="1" x14ac:dyDescent="0.3">
      <c r="A296" s="5" t="s">
        <v>516</v>
      </c>
      <c r="B296" s="9" t="s">
        <v>517</v>
      </c>
      <c r="C296" s="5" t="s">
        <v>51</v>
      </c>
      <c r="D296" s="5" t="s">
        <v>51</v>
      </c>
      <c r="E296" s="5" t="s">
        <v>43</v>
      </c>
      <c r="F296" s="5" t="s">
        <v>24</v>
      </c>
      <c r="G296" s="5" t="s">
        <v>25</v>
      </c>
      <c r="H296" s="5" t="s">
        <v>26</v>
      </c>
      <c r="I296" s="7">
        <v>20000000</v>
      </c>
      <c r="J296" s="7">
        <v>20000000</v>
      </c>
      <c r="K296" s="5" t="s">
        <v>27</v>
      </c>
      <c r="L296" s="5" t="s">
        <v>28</v>
      </c>
      <c r="M296" s="5" t="s">
        <v>0</v>
      </c>
      <c r="N296" s="5" t="s">
        <v>0</v>
      </c>
      <c r="O296" s="5" t="s">
        <v>518</v>
      </c>
      <c r="P296" s="5" t="s">
        <v>31</v>
      </c>
      <c r="Q296" s="5" t="s">
        <v>519</v>
      </c>
      <c r="R296" s="5" t="s">
        <v>27</v>
      </c>
      <c r="S296" s="5" t="s">
        <v>33</v>
      </c>
    </row>
    <row r="297" spans="1:19" ht="50.4" hidden="1" x14ac:dyDescent="0.3">
      <c r="A297" s="5" t="s">
        <v>145</v>
      </c>
      <c r="B297" s="9" t="s">
        <v>146</v>
      </c>
      <c r="C297" s="5" t="s">
        <v>51</v>
      </c>
      <c r="D297" s="5" t="s">
        <v>51</v>
      </c>
      <c r="E297" s="5" t="s">
        <v>43</v>
      </c>
      <c r="F297" s="5" t="s">
        <v>24</v>
      </c>
      <c r="G297" s="5" t="s">
        <v>25</v>
      </c>
      <c r="H297" s="5" t="s">
        <v>26</v>
      </c>
      <c r="I297" s="7">
        <v>129150852</v>
      </c>
      <c r="J297" s="7">
        <v>129150852</v>
      </c>
      <c r="K297" s="5" t="s">
        <v>27</v>
      </c>
      <c r="L297" s="5" t="s">
        <v>28</v>
      </c>
      <c r="M297" s="5" t="s">
        <v>0</v>
      </c>
      <c r="N297" s="5" t="s">
        <v>0</v>
      </c>
      <c r="O297" s="5" t="s">
        <v>147</v>
      </c>
      <c r="P297" s="5" t="s">
        <v>31</v>
      </c>
      <c r="Q297" s="5" t="s">
        <v>148</v>
      </c>
      <c r="R297" s="5" t="s">
        <v>27</v>
      </c>
      <c r="S297" s="5" t="s">
        <v>33</v>
      </c>
    </row>
    <row r="298" spans="1:19" ht="25.2" hidden="1" x14ac:dyDescent="0.3">
      <c r="A298" s="5" t="s">
        <v>87</v>
      </c>
      <c r="B298" s="9" t="s">
        <v>520</v>
      </c>
      <c r="C298" s="5" t="s">
        <v>51</v>
      </c>
      <c r="D298" s="5" t="s">
        <v>51</v>
      </c>
      <c r="E298" s="5" t="s">
        <v>43</v>
      </c>
      <c r="F298" s="5" t="s">
        <v>24</v>
      </c>
      <c r="G298" s="5" t="s">
        <v>25</v>
      </c>
      <c r="H298" s="5" t="s">
        <v>89</v>
      </c>
      <c r="I298" s="7">
        <v>18630000</v>
      </c>
      <c r="J298" s="7">
        <v>18630000</v>
      </c>
      <c r="K298" s="5" t="s">
        <v>27</v>
      </c>
      <c r="L298" s="5" t="s">
        <v>28</v>
      </c>
      <c r="M298" s="5" t="s">
        <v>0</v>
      </c>
      <c r="N298" s="5" t="s">
        <v>0</v>
      </c>
      <c r="O298" s="5" t="s">
        <v>176</v>
      </c>
      <c r="P298" s="5" t="s">
        <v>31</v>
      </c>
      <c r="Q298" s="5" t="s">
        <v>177</v>
      </c>
      <c r="R298" s="5" t="s">
        <v>27</v>
      </c>
      <c r="S298" s="5" t="s">
        <v>33</v>
      </c>
    </row>
    <row r="299" spans="1:19" ht="63" hidden="1" x14ac:dyDescent="0.3">
      <c r="A299" s="5" t="s">
        <v>205</v>
      </c>
      <c r="B299" s="9" t="s">
        <v>521</v>
      </c>
      <c r="C299" s="5" t="s">
        <v>51</v>
      </c>
      <c r="D299" s="5" t="s">
        <v>51</v>
      </c>
      <c r="E299" s="5" t="s">
        <v>55</v>
      </c>
      <c r="F299" s="5" t="s">
        <v>24</v>
      </c>
      <c r="G299" s="5" t="s">
        <v>25</v>
      </c>
      <c r="H299" s="5" t="s">
        <v>26</v>
      </c>
      <c r="I299" s="7">
        <v>30000000</v>
      </c>
      <c r="J299" s="7">
        <v>30000000</v>
      </c>
      <c r="K299" s="5" t="s">
        <v>27</v>
      </c>
      <c r="L299" s="5" t="s">
        <v>28</v>
      </c>
      <c r="M299" s="5" t="s">
        <v>0</v>
      </c>
      <c r="N299" s="5" t="s">
        <v>0</v>
      </c>
      <c r="O299" s="5" t="s">
        <v>522</v>
      </c>
      <c r="P299" s="5" t="s">
        <v>31</v>
      </c>
      <c r="Q299" s="5" t="s">
        <v>208</v>
      </c>
      <c r="R299" s="5" t="s">
        <v>27</v>
      </c>
      <c r="S299" s="5" t="s">
        <v>33</v>
      </c>
    </row>
    <row r="300" spans="1:19" ht="37.799999999999997" hidden="1" x14ac:dyDescent="0.3">
      <c r="A300" s="5" t="s">
        <v>229</v>
      </c>
      <c r="B300" s="9" t="s">
        <v>523</v>
      </c>
      <c r="C300" s="5" t="s">
        <v>51</v>
      </c>
      <c r="D300" s="5" t="s">
        <v>51</v>
      </c>
      <c r="E300" s="5" t="s">
        <v>43</v>
      </c>
      <c r="F300" s="5" t="s">
        <v>24</v>
      </c>
      <c r="G300" s="5" t="s">
        <v>25</v>
      </c>
      <c r="H300" s="5" t="s">
        <v>26</v>
      </c>
      <c r="I300" s="7">
        <v>25000000</v>
      </c>
      <c r="J300" s="7">
        <v>25000000</v>
      </c>
      <c r="K300" s="5" t="s">
        <v>27</v>
      </c>
      <c r="L300" s="5" t="s">
        <v>28</v>
      </c>
      <c r="M300" s="5" t="s">
        <v>0</v>
      </c>
      <c r="N300" s="5" t="s">
        <v>0</v>
      </c>
      <c r="O300" s="5" t="s">
        <v>231</v>
      </c>
      <c r="P300" s="5" t="s">
        <v>31</v>
      </c>
      <c r="Q300" s="5" t="s">
        <v>232</v>
      </c>
      <c r="R300" s="5" t="s">
        <v>27</v>
      </c>
      <c r="S300" s="5" t="s">
        <v>33</v>
      </c>
    </row>
    <row r="301" spans="1:19" ht="25.2" hidden="1" x14ac:dyDescent="0.3">
      <c r="A301" s="5" t="s">
        <v>229</v>
      </c>
      <c r="B301" s="9" t="s">
        <v>524</v>
      </c>
      <c r="C301" s="5" t="s">
        <v>51</v>
      </c>
      <c r="D301" s="5" t="s">
        <v>51</v>
      </c>
      <c r="E301" s="5" t="s">
        <v>43</v>
      </c>
      <c r="F301" s="5" t="s">
        <v>24</v>
      </c>
      <c r="G301" s="5" t="s">
        <v>25</v>
      </c>
      <c r="H301" s="5" t="s">
        <v>26</v>
      </c>
      <c r="I301" s="7">
        <v>25000000</v>
      </c>
      <c r="J301" s="7">
        <v>25000000</v>
      </c>
      <c r="K301" s="5" t="s">
        <v>27</v>
      </c>
      <c r="L301" s="5" t="s">
        <v>28</v>
      </c>
      <c r="M301" s="5" t="s">
        <v>0</v>
      </c>
      <c r="N301" s="5" t="s">
        <v>0</v>
      </c>
      <c r="O301" s="5" t="s">
        <v>231</v>
      </c>
      <c r="P301" s="5" t="s">
        <v>31</v>
      </c>
      <c r="Q301" s="5" t="s">
        <v>232</v>
      </c>
      <c r="R301" s="5" t="s">
        <v>27</v>
      </c>
      <c r="S301" s="5" t="s">
        <v>33</v>
      </c>
    </row>
    <row r="302" spans="1:19" ht="25.2" hidden="1" x14ac:dyDescent="0.3">
      <c r="A302" s="5" t="s">
        <v>229</v>
      </c>
      <c r="B302" s="9" t="s">
        <v>525</v>
      </c>
      <c r="C302" s="5" t="s">
        <v>51</v>
      </c>
      <c r="D302" s="5" t="s">
        <v>51</v>
      </c>
      <c r="E302" s="5" t="s">
        <v>43</v>
      </c>
      <c r="F302" s="5" t="s">
        <v>24</v>
      </c>
      <c r="G302" s="5" t="s">
        <v>25</v>
      </c>
      <c r="H302" s="5" t="s">
        <v>26</v>
      </c>
      <c r="I302" s="7">
        <v>25000000</v>
      </c>
      <c r="J302" s="7">
        <v>25000000</v>
      </c>
      <c r="K302" s="5" t="s">
        <v>27</v>
      </c>
      <c r="L302" s="5" t="s">
        <v>28</v>
      </c>
      <c r="M302" s="5" t="s">
        <v>0</v>
      </c>
      <c r="N302" s="5" t="s">
        <v>0</v>
      </c>
      <c r="O302" s="5" t="s">
        <v>231</v>
      </c>
      <c r="P302" s="5" t="s">
        <v>31</v>
      </c>
      <c r="Q302" s="5" t="s">
        <v>232</v>
      </c>
      <c r="R302" s="5" t="s">
        <v>27</v>
      </c>
      <c r="S302" s="5" t="s">
        <v>33</v>
      </c>
    </row>
    <row r="303" spans="1:19" ht="25.2" hidden="1" x14ac:dyDescent="0.3">
      <c r="A303" s="5" t="s">
        <v>380</v>
      </c>
      <c r="B303" s="9" t="s">
        <v>526</v>
      </c>
      <c r="C303" s="5" t="s">
        <v>162</v>
      </c>
      <c r="D303" s="5" t="s">
        <v>162</v>
      </c>
      <c r="E303" s="5" t="s">
        <v>43</v>
      </c>
      <c r="F303" s="5" t="s">
        <v>24</v>
      </c>
      <c r="G303" s="5" t="s">
        <v>273</v>
      </c>
      <c r="H303" s="5" t="s">
        <v>26</v>
      </c>
      <c r="I303" s="7">
        <v>27157667</v>
      </c>
      <c r="J303" s="7">
        <v>27157667</v>
      </c>
      <c r="K303" s="5" t="s">
        <v>27</v>
      </c>
      <c r="L303" s="5" t="s">
        <v>28</v>
      </c>
      <c r="M303" s="5" t="s">
        <v>0</v>
      </c>
      <c r="N303" s="5" t="s">
        <v>0</v>
      </c>
      <c r="O303" s="5" t="s">
        <v>163</v>
      </c>
      <c r="P303" s="5" t="s">
        <v>31</v>
      </c>
      <c r="Q303" s="5" t="s">
        <v>155</v>
      </c>
      <c r="R303" s="5" t="s">
        <v>27</v>
      </c>
      <c r="S303" s="5" t="s">
        <v>33</v>
      </c>
    </row>
    <row r="304" spans="1:19" ht="25.2" hidden="1" x14ac:dyDescent="0.3">
      <c r="A304" s="5" t="s">
        <v>152</v>
      </c>
      <c r="B304" s="9" t="s">
        <v>153</v>
      </c>
      <c r="C304" s="5" t="s">
        <v>162</v>
      </c>
      <c r="D304" s="5" t="s">
        <v>162</v>
      </c>
      <c r="E304" s="5" t="s">
        <v>23</v>
      </c>
      <c r="F304" s="5" t="s">
        <v>24</v>
      </c>
      <c r="G304" s="5" t="s">
        <v>25</v>
      </c>
      <c r="H304" s="5" t="s">
        <v>26</v>
      </c>
      <c r="I304" s="7">
        <v>12600000</v>
      </c>
      <c r="J304" s="7">
        <v>12600000</v>
      </c>
      <c r="K304" s="5" t="s">
        <v>27</v>
      </c>
      <c r="L304" s="5" t="s">
        <v>28</v>
      </c>
      <c r="M304" s="5" t="s">
        <v>0</v>
      </c>
      <c r="N304" s="5" t="s">
        <v>0</v>
      </c>
      <c r="O304" s="5" t="s">
        <v>163</v>
      </c>
      <c r="P304" s="5" t="s">
        <v>31</v>
      </c>
      <c r="Q304" s="5" t="s">
        <v>155</v>
      </c>
      <c r="R304" s="5" t="s">
        <v>27</v>
      </c>
      <c r="S304" s="5" t="s">
        <v>33</v>
      </c>
    </row>
    <row r="305" spans="1:20" ht="25.2" hidden="1" x14ac:dyDescent="0.3">
      <c r="A305" s="5" t="s">
        <v>152</v>
      </c>
      <c r="B305" s="9" t="s">
        <v>153</v>
      </c>
      <c r="C305" s="5" t="s">
        <v>162</v>
      </c>
      <c r="D305" s="5" t="s">
        <v>162</v>
      </c>
      <c r="E305" s="5" t="s">
        <v>23</v>
      </c>
      <c r="F305" s="5" t="s">
        <v>24</v>
      </c>
      <c r="G305" s="5" t="s">
        <v>25</v>
      </c>
      <c r="H305" s="5" t="s">
        <v>26</v>
      </c>
      <c r="I305" s="7">
        <v>14000000</v>
      </c>
      <c r="J305" s="7">
        <v>14000000</v>
      </c>
      <c r="K305" s="5" t="s">
        <v>27</v>
      </c>
      <c r="L305" s="5" t="s">
        <v>28</v>
      </c>
      <c r="M305" s="5" t="s">
        <v>0</v>
      </c>
      <c r="N305" s="5" t="s">
        <v>0</v>
      </c>
      <c r="O305" s="5" t="s">
        <v>163</v>
      </c>
      <c r="P305" s="5" t="s">
        <v>31</v>
      </c>
      <c r="Q305" s="5" t="s">
        <v>155</v>
      </c>
      <c r="R305" s="5" t="s">
        <v>27</v>
      </c>
      <c r="S305" s="5" t="s">
        <v>33</v>
      </c>
    </row>
    <row r="306" spans="1:20" ht="14.4" hidden="1" x14ac:dyDescent="0.3">
      <c r="A306" s="5" t="s">
        <v>52</v>
      </c>
      <c r="B306" s="6" t="s">
        <v>527</v>
      </c>
      <c r="C306" s="5" t="s">
        <v>22</v>
      </c>
      <c r="D306" s="5" t="s">
        <v>22</v>
      </c>
      <c r="E306" s="5" t="s">
        <v>23</v>
      </c>
      <c r="F306" s="5" t="s">
        <v>24</v>
      </c>
      <c r="G306" s="5" t="s">
        <v>56</v>
      </c>
      <c r="H306" s="5" t="s">
        <v>26</v>
      </c>
      <c r="I306" s="7">
        <v>131614000</v>
      </c>
      <c r="J306" s="7">
        <v>131614000</v>
      </c>
      <c r="K306" s="5" t="s">
        <v>27</v>
      </c>
      <c r="L306" s="5" t="s">
        <v>28</v>
      </c>
      <c r="M306" s="5" t="s">
        <v>0</v>
      </c>
      <c r="N306" s="5" t="s">
        <v>29</v>
      </c>
      <c r="O306" s="5" t="s">
        <v>30</v>
      </c>
      <c r="P306" s="5" t="s">
        <v>31</v>
      </c>
      <c r="Q306" s="5" t="s">
        <v>32</v>
      </c>
      <c r="R306" s="5" t="s">
        <v>27</v>
      </c>
      <c r="S306" s="5" t="s">
        <v>33</v>
      </c>
      <c r="T306" s="1" t="s">
        <v>783</v>
      </c>
    </row>
    <row r="307" spans="1:20" ht="25.2" hidden="1" x14ac:dyDescent="0.3">
      <c r="A307" s="5" t="s">
        <v>52</v>
      </c>
      <c r="B307" s="6" t="s">
        <v>528</v>
      </c>
      <c r="C307" s="5" t="s">
        <v>81</v>
      </c>
      <c r="D307" s="5" t="s">
        <v>81</v>
      </c>
      <c r="E307" s="5" t="s">
        <v>59</v>
      </c>
      <c r="F307" s="5" t="s">
        <v>24</v>
      </c>
      <c r="G307" s="5" t="s">
        <v>56</v>
      </c>
      <c r="H307" s="5" t="s">
        <v>26</v>
      </c>
      <c r="I307" s="7">
        <v>8953893610</v>
      </c>
      <c r="J307" s="7">
        <v>8953893610</v>
      </c>
      <c r="K307" s="5" t="s">
        <v>27</v>
      </c>
      <c r="L307" s="5" t="s">
        <v>28</v>
      </c>
      <c r="M307" s="5" t="s">
        <v>0</v>
      </c>
      <c r="N307" s="5" t="s">
        <v>29</v>
      </c>
      <c r="O307" s="5" t="s">
        <v>30</v>
      </c>
      <c r="P307" s="5" t="s">
        <v>31</v>
      </c>
      <c r="Q307" s="5" t="s">
        <v>32</v>
      </c>
      <c r="R307" s="5" t="s">
        <v>27</v>
      </c>
      <c r="S307" s="5" t="s">
        <v>33</v>
      </c>
      <c r="T307" s="1" t="s">
        <v>783</v>
      </c>
    </row>
    <row r="308" spans="1:20" ht="14.4" hidden="1" x14ac:dyDescent="0.3">
      <c r="A308" s="5" t="s">
        <v>52</v>
      </c>
      <c r="B308" s="6" t="s">
        <v>529</v>
      </c>
      <c r="C308" s="5" t="s">
        <v>110</v>
      </c>
      <c r="D308" s="5" t="s">
        <v>110</v>
      </c>
      <c r="E308" s="5" t="s">
        <v>93</v>
      </c>
      <c r="F308" s="5" t="s">
        <v>24</v>
      </c>
      <c r="G308" s="5" t="s">
        <v>56</v>
      </c>
      <c r="H308" s="5" t="s">
        <v>26</v>
      </c>
      <c r="I308" s="7">
        <v>19881804</v>
      </c>
      <c r="J308" s="7">
        <v>19881804</v>
      </c>
      <c r="K308" s="5" t="s">
        <v>27</v>
      </c>
      <c r="L308" s="5" t="s">
        <v>28</v>
      </c>
      <c r="M308" s="5" t="s">
        <v>0</v>
      </c>
      <c r="N308" s="5" t="s">
        <v>29</v>
      </c>
      <c r="O308" s="5" t="s">
        <v>39</v>
      </c>
      <c r="P308" s="5" t="s">
        <v>31</v>
      </c>
      <c r="Q308" s="5" t="s">
        <v>32</v>
      </c>
      <c r="R308" s="5" t="s">
        <v>27</v>
      </c>
      <c r="S308" s="5" t="s">
        <v>33</v>
      </c>
      <c r="T308" s="1" t="s">
        <v>783</v>
      </c>
    </row>
    <row r="309" spans="1:20" ht="14.4" hidden="1" x14ac:dyDescent="0.3">
      <c r="A309" s="5" t="s">
        <v>530</v>
      </c>
      <c r="B309" s="6" t="s">
        <v>531</v>
      </c>
      <c r="C309" s="5" t="s">
        <v>54</v>
      </c>
      <c r="D309" s="5" t="s">
        <v>54</v>
      </c>
      <c r="E309" s="5" t="s">
        <v>202</v>
      </c>
      <c r="F309" s="5" t="s">
        <v>24</v>
      </c>
      <c r="G309" s="5" t="s">
        <v>182</v>
      </c>
      <c r="H309" s="5" t="s">
        <v>26</v>
      </c>
      <c r="I309" s="7">
        <v>62388110</v>
      </c>
      <c r="J309" s="7">
        <v>62388110</v>
      </c>
      <c r="K309" s="5" t="s">
        <v>27</v>
      </c>
      <c r="L309" s="5" t="s">
        <v>28</v>
      </c>
      <c r="M309" s="5" t="s">
        <v>0</v>
      </c>
      <c r="N309" s="5" t="s">
        <v>29</v>
      </c>
      <c r="O309" s="5" t="s">
        <v>30</v>
      </c>
      <c r="P309" s="5" t="s">
        <v>31</v>
      </c>
      <c r="Q309" s="5" t="s">
        <v>32</v>
      </c>
      <c r="R309" s="5" t="s">
        <v>27</v>
      </c>
      <c r="S309" s="5" t="s">
        <v>33</v>
      </c>
      <c r="T309" s="1" t="s">
        <v>783</v>
      </c>
    </row>
    <row r="310" spans="1:20" ht="14.4" hidden="1" x14ac:dyDescent="0.3">
      <c r="A310" s="5" t="s">
        <v>52</v>
      </c>
      <c r="B310" s="6" t="s">
        <v>532</v>
      </c>
      <c r="C310" s="5" t="s">
        <v>42</v>
      </c>
      <c r="D310" s="5" t="s">
        <v>42</v>
      </c>
      <c r="E310" s="5" t="s">
        <v>43</v>
      </c>
      <c r="F310" s="5" t="s">
        <v>24</v>
      </c>
      <c r="G310" s="5" t="s">
        <v>36</v>
      </c>
      <c r="H310" s="5" t="s">
        <v>26</v>
      </c>
      <c r="I310" s="7">
        <v>408339617</v>
      </c>
      <c r="J310" s="7">
        <v>408339617</v>
      </c>
      <c r="K310" s="5" t="s">
        <v>27</v>
      </c>
      <c r="L310" s="5" t="s">
        <v>28</v>
      </c>
      <c r="M310" s="5" t="s">
        <v>0</v>
      </c>
      <c r="N310" s="5" t="s">
        <v>29</v>
      </c>
      <c r="O310" s="5" t="s">
        <v>30</v>
      </c>
      <c r="P310" s="5" t="s">
        <v>31</v>
      </c>
      <c r="Q310" s="5" t="s">
        <v>32</v>
      </c>
      <c r="R310" s="5" t="s">
        <v>27</v>
      </c>
      <c r="S310" s="5" t="s">
        <v>33</v>
      </c>
      <c r="T310" s="1" t="s">
        <v>783</v>
      </c>
    </row>
    <row r="311" spans="1:20" ht="25.2" hidden="1" x14ac:dyDescent="0.3">
      <c r="A311" s="5" t="s">
        <v>52</v>
      </c>
      <c r="B311" s="6" t="s">
        <v>533</v>
      </c>
      <c r="C311" s="5" t="s">
        <v>42</v>
      </c>
      <c r="D311" s="5" t="s">
        <v>42</v>
      </c>
      <c r="E311" s="5" t="s">
        <v>43</v>
      </c>
      <c r="F311" s="5" t="s">
        <v>24</v>
      </c>
      <c r="G311" s="5" t="s">
        <v>36</v>
      </c>
      <c r="H311" s="5" t="s">
        <v>26</v>
      </c>
      <c r="I311" s="7">
        <v>141660383</v>
      </c>
      <c r="J311" s="7">
        <v>141660383</v>
      </c>
      <c r="K311" s="5" t="s">
        <v>27</v>
      </c>
      <c r="L311" s="5" t="s">
        <v>28</v>
      </c>
      <c r="M311" s="5" t="s">
        <v>0</v>
      </c>
      <c r="N311" s="5" t="s">
        <v>29</v>
      </c>
      <c r="O311" s="5" t="s">
        <v>39</v>
      </c>
      <c r="P311" s="5" t="s">
        <v>31</v>
      </c>
      <c r="Q311" s="5" t="s">
        <v>32</v>
      </c>
      <c r="R311" s="5" t="s">
        <v>27</v>
      </c>
      <c r="S311" s="5" t="s">
        <v>33</v>
      </c>
      <c r="T311" s="1" t="s">
        <v>783</v>
      </c>
    </row>
    <row r="312" spans="1:20" ht="25.2" hidden="1" x14ac:dyDescent="0.3">
      <c r="A312" s="5" t="s">
        <v>534</v>
      </c>
      <c r="B312" s="6" t="s">
        <v>535</v>
      </c>
      <c r="C312" s="5" t="s">
        <v>42</v>
      </c>
      <c r="D312" s="5" t="s">
        <v>42</v>
      </c>
      <c r="E312" s="5" t="s">
        <v>43</v>
      </c>
      <c r="F312" s="5" t="s">
        <v>24</v>
      </c>
      <c r="G312" s="5" t="s">
        <v>36</v>
      </c>
      <c r="H312" s="5" t="s">
        <v>26</v>
      </c>
      <c r="I312" s="7">
        <v>1867996674</v>
      </c>
      <c r="J312" s="7">
        <v>1867996674</v>
      </c>
      <c r="K312" s="5" t="s">
        <v>27</v>
      </c>
      <c r="L312" s="5" t="s">
        <v>28</v>
      </c>
      <c r="M312" s="5" t="s">
        <v>0</v>
      </c>
      <c r="N312" s="5" t="s">
        <v>29</v>
      </c>
      <c r="O312" s="5" t="s">
        <v>30</v>
      </c>
      <c r="P312" s="5" t="s">
        <v>31</v>
      </c>
      <c r="Q312" s="5" t="s">
        <v>32</v>
      </c>
      <c r="R312" s="5" t="s">
        <v>27</v>
      </c>
      <c r="S312" s="5" t="s">
        <v>33</v>
      </c>
      <c r="T312" s="1" t="s">
        <v>783</v>
      </c>
    </row>
    <row r="313" spans="1:20" ht="14.4" hidden="1" x14ac:dyDescent="0.3">
      <c r="A313" s="5" t="s">
        <v>134</v>
      </c>
      <c r="B313" s="6" t="s">
        <v>536</v>
      </c>
      <c r="C313" s="5" t="s">
        <v>162</v>
      </c>
      <c r="D313" s="5" t="s">
        <v>162</v>
      </c>
      <c r="E313" s="5" t="s">
        <v>23</v>
      </c>
      <c r="F313" s="5" t="s">
        <v>24</v>
      </c>
      <c r="G313" s="5" t="s">
        <v>56</v>
      </c>
      <c r="H313" s="5" t="s">
        <v>26</v>
      </c>
      <c r="I313" s="7">
        <v>1388333333</v>
      </c>
      <c r="J313" s="7">
        <v>1388333333</v>
      </c>
      <c r="K313" s="5" t="s">
        <v>27</v>
      </c>
      <c r="L313" s="5" t="s">
        <v>28</v>
      </c>
      <c r="M313" s="5" t="s">
        <v>0</v>
      </c>
      <c r="N313" s="5" t="s">
        <v>29</v>
      </c>
      <c r="O313" s="5" t="s">
        <v>30</v>
      </c>
      <c r="P313" s="5" t="s">
        <v>31</v>
      </c>
      <c r="Q313" s="5" t="s">
        <v>32</v>
      </c>
      <c r="R313" s="5" t="s">
        <v>27</v>
      </c>
      <c r="S313" s="5" t="s">
        <v>33</v>
      </c>
      <c r="T313" s="1" t="s">
        <v>783</v>
      </c>
    </row>
    <row r="314" spans="1:20" ht="25.2" hidden="1" x14ac:dyDescent="0.3">
      <c r="A314" s="5" t="s">
        <v>141</v>
      </c>
      <c r="B314" s="9" t="s">
        <v>537</v>
      </c>
      <c r="C314" s="5" t="s">
        <v>162</v>
      </c>
      <c r="D314" s="5" t="s">
        <v>162</v>
      </c>
      <c r="E314" s="5" t="s">
        <v>127</v>
      </c>
      <c r="F314" s="5" t="s">
        <v>24</v>
      </c>
      <c r="G314" s="5" t="s">
        <v>25</v>
      </c>
      <c r="H314" s="5" t="s">
        <v>89</v>
      </c>
      <c r="I314" s="7">
        <v>140000000</v>
      </c>
      <c r="J314" s="7">
        <v>140000000</v>
      </c>
      <c r="K314" s="5" t="s">
        <v>27</v>
      </c>
      <c r="L314" s="5" t="s">
        <v>28</v>
      </c>
      <c r="M314" s="5" t="s">
        <v>0</v>
      </c>
      <c r="N314" s="5" t="s">
        <v>0</v>
      </c>
      <c r="O314" s="5" t="s">
        <v>167</v>
      </c>
      <c r="P314" s="5" t="s">
        <v>31</v>
      </c>
      <c r="Q314" s="5" t="s">
        <v>144</v>
      </c>
      <c r="R314" s="5" t="s">
        <v>27</v>
      </c>
      <c r="S314" s="5" t="s">
        <v>33</v>
      </c>
    </row>
    <row r="315" spans="1:20" ht="25.2" hidden="1" x14ac:dyDescent="0.3">
      <c r="A315" s="5" t="s">
        <v>141</v>
      </c>
      <c r="B315" s="9" t="s">
        <v>538</v>
      </c>
      <c r="C315" s="5" t="s">
        <v>162</v>
      </c>
      <c r="D315" s="5" t="s">
        <v>162</v>
      </c>
      <c r="E315" s="5" t="s">
        <v>127</v>
      </c>
      <c r="F315" s="5" t="s">
        <v>24</v>
      </c>
      <c r="G315" s="5" t="s">
        <v>25</v>
      </c>
      <c r="H315" s="5" t="s">
        <v>89</v>
      </c>
      <c r="I315" s="7">
        <v>300000000</v>
      </c>
      <c r="J315" s="7">
        <v>300000000</v>
      </c>
      <c r="K315" s="5" t="s">
        <v>27</v>
      </c>
      <c r="L315" s="5" t="s">
        <v>28</v>
      </c>
      <c r="M315" s="5" t="s">
        <v>0</v>
      </c>
      <c r="N315" s="5" t="s">
        <v>0</v>
      </c>
      <c r="O315" s="5" t="s">
        <v>167</v>
      </c>
      <c r="P315" s="5" t="s">
        <v>31</v>
      </c>
      <c r="Q315" s="5" t="s">
        <v>144</v>
      </c>
      <c r="R315" s="5" t="s">
        <v>27</v>
      </c>
      <c r="S315" s="5" t="s">
        <v>33</v>
      </c>
    </row>
    <row r="316" spans="1:20" ht="14.4" hidden="1" x14ac:dyDescent="0.3">
      <c r="A316" s="5" t="s">
        <v>193</v>
      </c>
      <c r="B316" s="9" t="s">
        <v>539</v>
      </c>
      <c r="C316" s="5" t="s">
        <v>73</v>
      </c>
      <c r="D316" s="5" t="s">
        <v>73</v>
      </c>
      <c r="E316" s="5" t="s">
        <v>59</v>
      </c>
      <c r="F316" s="5" t="s">
        <v>24</v>
      </c>
      <c r="G316" s="5" t="s">
        <v>25</v>
      </c>
      <c r="H316" s="5" t="s">
        <v>26</v>
      </c>
      <c r="I316" s="7">
        <v>39600000</v>
      </c>
      <c r="J316" s="7">
        <v>39600000</v>
      </c>
      <c r="K316" s="5" t="s">
        <v>27</v>
      </c>
      <c r="L316" s="5" t="s">
        <v>28</v>
      </c>
      <c r="M316" s="5" t="s">
        <v>0</v>
      </c>
      <c r="N316" s="5" t="s">
        <v>29</v>
      </c>
      <c r="O316" s="5" t="s">
        <v>372</v>
      </c>
      <c r="P316" s="5" t="s">
        <v>31</v>
      </c>
      <c r="Q316" s="5" t="s">
        <v>373</v>
      </c>
      <c r="R316" s="5" t="s">
        <v>27</v>
      </c>
      <c r="S316" s="5" t="s">
        <v>33</v>
      </c>
    </row>
    <row r="317" spans="1:20" ht="14.4" hidden="1" x14ac:dyDescent="0.3">
      <c r="A317" s="5" t="s">
        <v>193</v>
      </c>
      <c r="B317" s="9" t="s">
        <v>540</v>
      </c>
      <c r="C317" s="5" t="s">
        <v>73</v>
      </c>
      <c r="D317" s="5" t="s">
        <v>73</v>
      </c>
      <c r="E317" s="5" t="s">
        <v>59</v>
      </c>
      <c r="F317" s="5" t="s">
        <v>24</v>
      </c>
      <c r="G317" s="5" t="s">
        <v>25</v>
      </c>
      <c r="H317" s="5" t="s">
        <v>26</v>
      </c>
      <c r="I317" s="7">
        <v>24000000</v>
      </c>
      <c r="J317" s="7">
        <v>24000000</v>
      </c>
      <c r="K317" s="5" t="s">
        <v>27</v>
      </c>
      <c r="L317" s="5" t="s">
        <v>28</v>
      </c>
      <c r="M317" s="5" t="s">
        <v>0</v>
      </c>
      <c r="N317" s="5" t="s">
        <v>29</v>
      </c>
      <c r="O317" s="5" t="s">
        <v>372</v>
      </c>
      <c r="P317" s="5" t="s">
        <v>31</v>
      </c>
      <c r="Q317" s="5" t="s">
        <v>373</v>
      </c>
      <c r="R317" s="5" t="s">
        <v>27</v>
      </c>
      <c r="S317" s="5" t="s">
        <v>33</v>
      </c>
    </row>
    <row r="318" spans="1:20" ht="14.4" hidden="1" x14ac:dyDescent="0.3">
      <c r="A318" s="5" t="s">
        <v>541</v>
      </c>
      <c r="B318" s="9" t="s">
        <v>542</v>
      </c>
      <c r="C318" s="5" t="s">
        <v>73</v>
      </c>
      <c r="D318" s="5" t="s">
        <v>73</v>
      </c>
      <c r="E318" s="5" t="s">
        <v>59</v>
      </c>
      <c r="F318" s="5" t="s">
        <v>24</v>
      </c>
      <c r="G318" s="5" t="s">
        <v>25</v>
      </c>
      <c r="H318" s="5" t="s">
        <v>26</v>
      </c>
      <c r="I318" s="7">
        <v>3036000</v>
      </c>
      <c r="J318" s="7">
        <v>3036000</v>
      </c>
      <c r="K318" s="5" t="s">
        <v>27</v>
      </c>
      <c r="L318" s="5" t="s">
        <v>28</v>
      </c>
      <c r="M318" s="5" t="s">
        <v>0</v>
      </c>
      <c r="N318" s="5" t="s">
        <v>29</v>
      </c>
      <c r="O318" s="5" t="s">
        <v>372</v>
      </c>
      <c r="P318" s="5" t="s">
        <v>31</v>
      </c>
      <c r="Q318" s="5" t="s">
        <v>373</v>
      </c>
      <c r="R318" s="5" t="s">
        <v>27</v>
      </c>
      <c r="S318" s="5" t="s">
        <v>33</v>
      </c>
    </row>
    <row r="319" spans="1:20" ht="50.4" hidden="1" x14ac:dyDescent="0.3">
      <c r="A319" s="5" t="s">
        <v>543</v>
      </c>
      <c r="B319" s="9" t="s">
        <v>544</v>
      </c>
      <c r="C319" s="5" t="s">
        <v>73</v>
      </c>
      <c r="D319" s="5" t="s">
        <v>73</v>
      </c>
      <c r="E319" s="5" t="s">
        <v>55</v>
      </c>
      <c r="F319" s="5" t="s">
        <v>24</v>
      </c>
      <c r="G319" s="5" t="s">
        <v>25</v>
      </c>
      <c r="H319" s="5" t="s">
        <v>26</v>
      </c>
      <c r="I319" s="7">
        <v>60000000</v>
      </c>
      <c r="J319" s="7">
        <v>60000000</v>
      </c>
      <c r="K319" s="5" t="s">
        <v>27</v>
      </c>
      <c r="L319" s="5" t="s">
        <v>28</v>
      </c>
      <c r="M319" s="5" t="s">
        <v>0</v>
      </c>
      <c r="N319" s="5" t="s">
        <v>29</v>
      </c>
      <c r="O319" s="5" t="s">
        <v>372</v>
      </c>
      <c r="P319" s="5" t="s">
        <v>31</v>
      </c>
      <c r="Q319" s="5" t="s">
        <v>373</v>
      </c>
      <c r="R319" s="5" t="s">
        <v>27</v>
      </c>
      <c r="S319" s="5" t="s">
        <v>33</v>
      </c>
    </row>
    <row r="320" spans="1:20" ht="14.4" hidden="1" x14ac:dyDescent="0.3">
      <c r="A320" s="5" t="s">
        <v>543</v>
      </c>
      <c r="B320" s="9" t="s">
        <v>545</v>
      </c>
      <c r="C320" s="5" t="s">
        <v>73</v>
      </c>
      <c r="D320" s="5" t="s">
        <v>73</v>
      </c>
      <c r="E320" s="5" t="s">
        <v>55</v>
      </c>
      <c r="F320" s="5" t="s">
        <v>24</v>
      </c>
      <c r="G320" s="5" t="s">
        <v>25</v>
      </c>
      <c r="H320" s="5" t="s">
        <v>26</v>
      </c>
      <c r="I320" s="7">
        <v>6000000</v>
      </c>
      <c r="J320" s="7">
        <v>6000000</v>
      </c>
      <c r="K320" s="5" t="s">
        <v>27</v>
      </c>
      <c r="L320" s="5" t="s">
        <v>28</v>
      </c>
      <c r="M320" s="5" t="s">
        <v>0</v>
      </c>
      <c r="N320" s="5" t="s">
        <v>29</v>
      </c>
      <c r="O320" s="5" t="s">
        <v>372</v>
      </c>
      <c r="P320" s="5" t="s">
        <v>31</v>
      </c>
      <c r="Q320" s="5" t="s">
        <v>373</v>
      </c>
      <c r="R320" s="5" t="s">
        <v>27</v>
      </c>
      <c r="S320" s="5" t="s">
        <v>33</v>
      </c>
    </row>
    <row r="321" spans="1:19" ht="25.2" hidden="1" x14ac:dyDescent="0.3">
      <c r="A321" s="5" t="s">
        <v>87</v>
      </c>
      <c r="B321" s="9" t="s">
        <v>546</v>
      </c>
      <c r="C321" s="5" t="s">
        <v>73</v>
      </c>
      <c r="D321" s="5" t="s">
        <v>73</v>
      </c>
      <c r="E321" s="5" t="s">
        <v>59</v>
      </c>
      <c r="F321" s="5" t="s">
        <v>24</v>
      </c>
      <c r="G321" s="5" t="s">
        <v>25</v>
      </c>
      <c r="H321" s="5" t="s">
        <v>26</v>
      </c>
      <c r="I321" s="7">
        <v>53865600</v>
      </c>
      <c r="J321" s="7">
        <v>53865600</v>
      </c>
      <c r="K321" s="5" t="s">
        <v>27</v>
      </c>
      <c r="L321" s="5" t="s">
        <v>28</v>
      </c>
      <c r="M321" s="5" t="s">
        <v>0</v>
      </c>
      <c r="N321" s="5" t="s">
        <v>29</v>
      </c>
      <c r="O321" s="5" t="s">
        <v>547</v>
      </c>
      <c r="P321" s="5" t="s">
        <v>31</v>
      </c>
      <c r="Q321" s="5" t="s">
        <v>548</v>
      </c>
      <c r="R321" s="5" t="s">
        <v>27</v>
      </c>
      <c r="S321" s="5" t="s">
        <v>33</v>
      </c>
    </row>
    <row r="322" spans="1:19" ht="25.2" hidden="1" x14ac:dyDescent="0.3">
      <c r="A322" s="5" t="s">
        <v>87</v>
      </c>
      <c r="B322" s="9" t="s">
        <v>546</v>
      </c>
      <c r="C322" s="5" t="s">
        <v>73</v>
      </c>
      <c r="D322" s="5" t="s">
        <v>73</v>
      </c>
      <c r="E322" s="5" t="s">
        <v>59</v>
      </c>
      <c r="F322" s="5" t="s">
        <v>24</v>
      </c>
      <c r="G322" s="5" t="s">
        <v>25</v>
      </c>
      <c r="H322" s="5" t="s">
        <v>26</v>
      </c>
      <c r="I322" s="7">
        <v>53865600</v>
      </c>
      <c r="J322" s="7">
        <v>53865600</v>
      </c>
      <c r="K322" s="5" t="s">
        <v>27</v>
      </c>
      <c r="L322" s="5" t="s">
        <v>28</v>
      </c>
      <c r="M322" s="5" t="s">
        <v>0</v>
      </c>
      <c r="N322" s="5" t="s">
        <v>29</v>
      </c>
      <c r="O322" s="5" t="s">
        <v>547</v>
      </c>
      <c r="P322" s="5" t="s">
        <v>31</v>
      </c>
      <c r="Q322" s="5" t="s">
        <v>548</v>
      </c>
      <c r="R322" s="5" t="s">
        <v>27</v>
      </c>
      <c r="S322" s="5" t="s">
        <v>33</v>
      </c>
    </row>
    <row r="323" spans="1:19" ht="25.2" hidden="1" x14ac:dyDescent="0.3">
      <c r="A323" s="5" t="s">
        <v>87</v>
      </c>
      <c r="B323" s="9" t="s">
        <v>549</v>
      </c>
      <c r="C323" s="5" t="s">
        <v>73</v>
      </c>
      <c r="D323" s="5" t="s">
        <v>73</v>
      </c>
      <c r="E323" s="5" t="s">
        <v>59</v>
      </c>
      <c r="F323" s="5" t="s">
        <v>24</v>
      </c>
      <c r="G323" s="5" t="s">
        <v>25</v>
      </c>
      <c r="H323" s="5" t="s">
        <v>26</v>
      </c>
      <c r="I323" s="7">
        <v>40399000</v>
      </c>
      <c r="J323" s="7">
        <v>40399000</v>
      </c>
      <c r="K323" s="5" t="s">
        <v>27</v>
      </c>
      <c r="L323" s="5" t="s">
        <v>28</v>
      </c>
      <c r="M323" s="5" t="s">
        <v>0</v>
      </c>
      <c r="N323" s="5" t="s">
        <v>29</v>
      </c>
      <c r="O323" s="5" t="s">
        <v>547</v>
      </c>
      <c r="P323" s="5" t="s">
        <v>31</v>
      </c>
      <c r="Q323" s="5" t="s">
        <v>548</v>
      </c>
      <c r="R323" s="5" t="s">
        <v>27</v>
      </c>
      <c r="S323" s="5" t="s">
        <v>33</v>
      </c>
    </row>
    <row r="324" spans="1:19" ht="50.4" hidden="1" x14ac:dyDescent="0.3">
      <c r="A324" s="5" t="s">
        <v>87</v>
      </c>
      <c r="B324" s="9" t="s">
        <v>550</v>
      </c>
      <c r="C324" s="5" t="s">
        <v>73</v>
      </c>
      <c r="D324" s="5" t="s">
        <v>73</v>
      </c>
      <c r="E324" s="5" t="s">
        <v>59</v>
      </c>
      <c r="F324" s="5" t="s">
        <v>24</v>
      </c>
      <c r="G324" s="5" t="s">
        <v>25</v>
      </c>
      <c r="H324" s="5" t="s">
        <v>89</v>
      </c>
      <c r="I324" s="7">
        <v>51600000</v>
      </c>
      <c r="J324" s="7">
        <v>51600000</v>
      </c>
      <c r="K324" s="5" t="s">
        <v>27</v>
      </c>
      <c r="L324" s="5" t="s">
        <v>28</v>
      </c>
      <c r="M324" s="5" t="s">
        <v>0</v>
      </c>
      <c r="N324" s="5" t="s">
        <v>29</v>
      </c>
      <c r="O324" s="5" t="s">
        <v>551</v>
      </c>
      <c r="P324" s="5" t="s">
        <v>31</v>
      </c>
      <c r="Q324" s="5" t="s">
        <v>552</v>
      </c>
      <c r="R324" s="5" t="s">
        <v>27</v>
      </c>
      <c r="S324" s="5" t="s">
        <v>33</v>
      </c>
    </row>
    <row r="325" spans="1:19" ht="50.4" hidden="1" x14ac:dyDescent="0.3">
      <c r="A325" s="5" t="s">
        <v>87</v>
      </c>
      <c r="B325" s="9" t="s">
        <v>553</v>
      </c>
      <c r="C325" s="5" t="s">
        <v>73</v>
      </c>
      <c r="D325" s="5" t="s">
        <v>73</v>
      </c>
      <c r="E325" s="5" t="s">
        <v>59</v>
      </c>
      <c r="F325" s="5" t="s">
        <v>24</v>
      </c>
      <c r="G325" s="5" t="s">
        <v>25</v>
      </c>
      <c r="H325" s="5" t="s">
        <v>89</v>
      </c>
      <c r="I325" s="7">
        <v>51600000</v>
      </c>
      <c r="J325" s="7">
        <v>51600000</v>
      </c>
      <c r="K325" s="5" t="s">
        <v>27</v>
      </c>
      <c r="L325" s="5" t="s">
        <v>28</v>
      </c>
      <c r="M325" s="5" t="s">
        <v>0</v>
      </c>
      <c r="N325" s="5" t="s">
        <v>29</v>
      </c>
      <c r="O325" s="5" t="s">
        <v>551</v>
      </c>
      <c r="P325" s="5" t="s">
        <v>31</v>
      </c>
      <c r="Q325" s="5" t="s">
        <v>552</v>
      </c>
      <c r="R325" s="5" t="s">
        <v>27</v>
      </c>
      <c r="S325" s="5" t="s">
        <v>33</v>
      </c>
    </row>
    <row r="326" spans="1:19" ht="50.4" hidden="1" x14ac:dyDescent="0.3">
      <c r="A326" s="5" t="s">
        <v>87</v>
      </c>
      <c r="B326" s="9" t="s">
        <v>554</v>
      </c>
      <c r="C326" s="5" t="s">
        <v>73</v>
      </c>
      <c r="D326" s="5" t="s">
        <v>73</v>
      </c>
      <c r="E326" s="5" t="s">
        <v>59</v>
      </c>
      <c r="F326" s="5" t="s">
        <v>24</v>
      </c>
      <c r="G326" s="5" t="s">
        <v>25</v>
      </c>
      <c r="H326" s="5" t="s">
        <v>89</v>
      </c>
      <c r="I326" s="7">
        <v>51600000</v>
      </c>
      <c r="J326" s="7">
        <v>51600000</v>
      </c>
      <c r="K326" s="5" t="s">
        <v>27</v>
      </c>
      <c r="L326" s="5" t="s">
        <v>28</v>
      </c>
      <c r="M326" s="5" t="s">
        <v>0</v>
      </c>
      <c r="N326" s="5" t="s">
        <v>29</v>
      </c>
      <c r="O326" s="5" t="s">
        <v>551</v>
      </c>
      <c r="P326" s="5" t="s">
        <v>31</v>
      </c>
      <c r="Q326" s="5" t="s">
        <v>552</v>
      </c>
      <c r="R326" s="5" t="s">
        <v>27</v>
      </c>
      <c r="S326" s="5" t="s">
        <v>33</v>
      </c>
    </row>
    <row r="327" spans="1:19" ht="63" hidden="1" x14ac:dyDescent="0.3">
      <c r="A327" s="5" t="s">
        <v>87</v>
      </c>
      <c r="B327" s="9" t="s">
        <v>555</v>
      </c>
      <c r="C327" s="5" t="s">
        <v>73</v>
      </c>
      <c r="D327" s="5" t="s">
        <v>73</v>
      </c>
      <c r="E327" s="5" t="s">
        <v>59</v>
      </c>
      <c r="F327" s="5" t="s">
        <v>24</v>
      </c>
      <c r="G327" s="5" t="s">
        <v>25</v>
      </c>
      <c r="H327" s="5" t="s">
        <v>89</v>
      </c>
      <c r="I327" s="7">
        <v>51600000</v>
      </c>
      <c r="J327" s="7">
        <v>51600000</v>
      </c>
      <c r="K327" s="5" t="s">
        <v>27</v>
      </c>
      <c r="L327" s="5" t="s">
        <v>28</v>
      </c>
      <c r="M327" s="5" t="s">
        <v>0</v>
      </c>
      <c r="N327" s="5" t="s">
        <v>29</v>
      </c>
      <c r="O327" s="5" t="s">
        <v>551</v>
      </c>
      <c r="P327" s="5" t="s">
        <v>31</v>
      </c>
      <c r="Q327" s="5" t="s">
        <v>552</v>
      </c>
      <c r="R327" s="5" t="s">
        <v>27</v>
      </c>
      <c r="S327" s="5" t="s">
        <v>33</v>
      </c>
    </row>
    <row r="328" spans="1:19" ht="50.4" hidden="1" x14ac:dyDescent="0.3">
      <c r="A328" s="5" t="s">
        <v>87</v>
      </c>
      <c r="B328" s="9" t="s">
        <v>556</v>
      </c>
      <c r="C328" s="5" t="s">
        <v>73</v>
      </c>
      <c r="D328" s="5" t="s">
        <v>73</v>
      </c>
      <c r="E328" s="5" t="s">
        <v>59</v>
      </c>
      <c r="F328" s="5" t="s">
        <v>24</v>
      </c>
      <c r="G328" s="5" t="s">
        <v>25</v>
      </c>
      <c r="H328" s="5" t="s">
        <v>89</v>
      </c>
      <c r="I328" s="7">
        <v>54000000</v>
      </c>
      <c r="J328" s="7">
        <v>54000000</v>
      </c>
      <c r="K328" s="5" t="s">
        <v>27</v>
      </c>
      <c r="L328" s="5" t="s">
        <v>28</v>
      </c>
      <c r="M328" s="5" t="s">
        <v>0</v>
      </c>
      <c r="N328" s="5" t="s">
        <v>29</v>
      </c>
      <c r="O328" s="5" t="s">
        <v>551</v>
      </c>
      <c r="P328" s="5" t="s">
        <v>31</v>
      </c>
      <c r="Q328" s="5" t="s">
        <v>552</v>
      </c>
      <c r="R328" s="5" t="s">
        <v>27</v>
      </c>
      <c r="S328" s="5" t="s">
        <v>33</v>
      </c>
    </row>
    <row r="329" spans="1:19" ht="50.4" hidden="1" x14ac:dyDescent="0.3">
      <c r="A329" s="5" t="s">
        <v>87</v>
      </c>
      <c r="B329" s="9" t="s">
        <v>557</v>
      </c>
      <c r="C329" s="5" t="s">
        <v>73</v>
      </c>
      <c r="D329" s="5" t="s">
        <v>73</v>
      </c>
      <c r="E329" s="5" t="s">
        <v>59</v>
      </c>
      <c r="F329" s="5" t="s">
        <v>24</v>
      </c>
      <c r="G329" s="5" t="s">
        <v>25</v>
      </c>
      <c r="H329" s="5" t="s">
        <v>89</v>
      </c>
      <c r="I329" s="7">
        <v>54000000</v>
      </c>
      <c r="J329" s="7">
        <v>54000000</v>
      </c>
      <c r="K329" s="5" t="s">
        <v>27</v>
      </c>
      <c r="L329" s="5" t="s">
        <v>28</v>
      </c>
      <c r="M329" s="5" t="s">
        <v>0</v>
      </c>
      <c r="N329" s="5" t="s">
        <v>29</v>
      </c>
      <c r="O329" s="5" t="s">
        <v>551</v>
      </c>
      <c r="P329" s="5" t="s">
        <v>31</v>
      </c>
      <c r="Q329" s="5" t="s">
        <v>552</v>
      </c>
      <c r="R329" s="5" t="s">
        <v>27</v>
      </c>
      <c r="S329" s="5" t="s">
        <v>33</v>
      </c>
    </row>
    <row r="330" spans="1:19" ht="50.4" hidden="1" x14ac:dyDescent="0.3">
      <c r="A330" s="5" t="s">
        <v>87</v>
      </c>
      <c r="B330" s="9" t="s">
        <v>558</v>
      </c>
      <c r="C330" s="5" t="s">
        <v>73</v>
      </c>
      <c r="D330" s="5" t="s">
        <v>73</v>
      </c>
      <c r="E330" s="5" t="s">
        <v>59</v>
      </c>
      <c r="F330" s="5" t="s">
        <v>24</v>
      </c>
      <c r="G330" s="5" t="s">
        <v>25</v>
      </c>
      <c r="H330" s="5" t="s">
        <v>89</v>
      </c>
      <c r="I330" s="7">
        <v>54000000</v>
      </c>
      <c r="J330" s="7">
        <v>54000000</v>
      </c>
      <c r="K330" s="5" t="s">
        <v>27</v>
      </c>
      <c r="L330" s="5" t="s">
        <v>28</v>
      </c>
      <c r="M330" s="5" t="s">
        <v>0</v>
      </c>
      <c r="N330" s="5" t="s">
        <v>29</v>
      </c>
      <c r="O330" s="5" t="s">
        <v>551</v>
      </c>
      <c r="P330" s="5" t="s">
        <v>31</v>
      </c>
      <c r="Q330" s="5" t="s">
        <v>552</v>
      </c>
      <c r="R330" s="5" t="s">
        <v>27</v>
      </c>
      <c r="S330" s="5" t="s">
        <v>33</v>
      </c>
    </row>
    <row r="331" spans="1:19" ht="37.799999999999997" hidden="1" x14ac:dyDescent="0.3">
      <c r="A331" s="5" t="s">
        <v>87</v>
      </c>
      <c r="B331" s="9" t="s">
        <v>559</v>
      </c>
      <c r="C331" s="5" t="s">
        <v>73</v>
      </c>
      <c r="D331" s="5" t="s">
        <v>73</v>
      </c>
      <c r="E331" s="5" t="s">
        <v>59</v>
      </c>
      <c r="F331" s="5" t="s">
        <v>24</v>
      </c>
      <c r="G331" s="5" t="s">
        <v>25</v>
      </c>
      <c r="H331" s="5" t="s">
        <v>89</v>
      </c>
      <c r="I331" s="7">
        <v>54000000</v>
      </c>
      <c r="J331" s="7">
        <v>54000000</v>
      </c>
      <c r="K331" s="5" t="s">
        <v>27</v>
      </c>
      <c r="L331" s="5" t="s">
        <v>28</v>
      </c>
      <c r="M331" s="5" t="s">
        <v>0</v>
      </c>
      <c r="N331" s="5" t="s">
        <v>29</v>
      </c>
      <c r="O331" s="5" t="s">
        <v>551</v>
      </c>
      <c r="P331" s="5" t="s">
        <v>31</v>
      </c>
      <c r="Q331" s="5" t="s">
        <v>552</v>
      </c>
      <c r="R331" s="5" t="s">
        <v>27</v>
      </c>
      <c r="S331" s="5" t="s">
        <v>33</v>
      </c>
    </row>
    <row r="332" spans="1:19" ht="14.4" hidden="1" x14ac:dyDescent="0.3">
      <c r="A332" s="5" t="s">
        <v>560</v>
      </c>
      <c r="B332" s="9" t="s">
        <v>561</v>
      </c>
      <c r="C332" s="5" t="s">
        <v>73</v>
      </c>
      <c r="D332" s="5" t="s">
        <v>73</v>
      </c>
      <c r="E332" s="5" t="s">
        <v>59</v>
      </c>
      <c r="F332" s="5" t="s">
        <v>24</v>
      </c>
      <c r="G332" s="5" t="s">
        <v>25</v>
      </c>
      <c r="H332" s="5" t="s">
        <v>26</v>
      </c>
      <c r="I332" s="7">
        <v>9692733600</v>
      </c>
      <c r="J332" s="7">
        <v>9692733600</v>
      </c>
      <c r="K332" s="5" t="s">
        <v>27</v>
      </c>
      <c r="L332" s="5" t="s">
        <v>28</v>
      </c>
      <c r="M332" s="5" t="s">
        <v>0</v>
      </c>
      <c r="N332" s="5" t="s">
        <v>29</v>
      </c>
      <c r="O332" s="5" t="s">
        <v>551</v>
      </c>
      <c r="P332" s="5" t="s">
        <v>31</v>
      </c>
      <c r="Q332" s="5" t="s">
        <v>552</v>
      </c>
      <c r="R332" s="5" t="s">
        <v>27</v>
      </c>
      <c r="S332" s="5" t="s">
        <v>33</v>
      </c>
    </row>
    <row r="333" spans="1:19" ht="14.4" hidden="1" x14ac:dyDescent="0.3">
      <c r="A333" s="5" t="s">
        <v>562</v>
      </c>
      <c r="B333" s="9" t="s">
        <v>563</v>
      </c>
      <c r="C333" s="5" t="s">
        <v>73</v>
      </c>
      <c r="D333" s="5" t="s">
        <v>73</v>
      </c>
      <c r="E333" s="5" t="s">
        <v>59</v>
      </c>
      <c r="F333" s="5" t="s">
        <v>24</v>
      </c>
      <c r="G333" s="5" t="s">
        <v>25</v>
      </c>
      <c r="H333" s="5" t="s">
        <v>26</v>
      </c>
      <c r="I333" s="7">
        <v>4678615150</v>
      </c>
      <c r="J333" s="7">
        <v>4678615150</v>
      </c>
      <c r="K333" s="5" t="s">
        <v>27</v>
      </c>
      <c r="L333" s="5" t="s">
        <v>28</v>
      </c>
      <c r="M333" s="5" t="s">
        <v>0</v>
      </c>
      <c r="N333" s="5" t="s">
        <v>29</v>
      </c>
      <c r="O333" s="5" t="s">
        <v>551</v>
      </c>
      <c r="P333" s="5" t="s">
        <v>31</v>
      </c>
      <c r="Q333" s="5" t="s">
        <v>552</v>
      </c>
      <c r="R333" s="5" t="s">
        <v>27</v>
      </c>
      <c r="S333" s="5" t="s">
        <v>33</v>
      </c>
    </row>
    <row r="334" spans="1:19" ht="25.2" hidden="1" x14ac:dyDescent="0.3">
      <c r="A334" s="5" t="s">
        <v>87</v>
      </c>
      <c r="B334" s="9" t="s">
        <v>564</v>
      </c>
      <c r="C334" s="5" t="s">
        <v>81</v>
      </c>
      <c r="D334" s="5" t="s">
        <v>81</v>
      </c>
      <c r="E334" s="5" t="s">
        <v>82</v>
      </c>
      <c r="F334" s="5" t="s">
        <v>24</v>
      </c>
      <c r="G334" s="5" t="s">
        <v>25</v>
      </c>
      <c r="H334" s="5" t="s">
        <v>89</v>
      </c>
      <c r="I334" s="7">
        <v>40986000</v>
      </c>
      <c r="J334" s="7">
        <v>40986000</v>
      </c>
      <c r="K334" s="5" t="s">
        <v>27</v>
      </c>
      <c r="L334" s="5" t="s">
        <v>28</v>
      </c>
      <c r="M334" s="5" t="s">
        <v>0</v>
      </c>
      <c r="N334" s="5" t="s">
        <v>29</v>
      </c>
      <c r="O334" s="5" t="s">
        <v>90</v>
      </c>
      <c r="P334" s="5" t="s">
        <v>31</v>
      </c>
      <c r="Q334" s="5" t="s">
        <v>91</v>
      </c>
      <c r="R334" s="5" t="s">
        <v>27</v>
      </c>
      <c r="S334" s="5" t="s">
        <v>33</v>
      </c>
    </row>
    <row r="335" spans="1:19" ht="25.2" hidden="1" x14ac:dyDescent="0.3">
      <c r="A335" s="5" t="s">
        <v>87</v>
      </c>
      <c r="B335" s="9" t="s">
        <v>565</v>
      </c>
      <c r="C335" s="5" t="s">
        <v>81</v>
      </c>
      <c r="D335" s="5" t="s">
        <v>81</v>
      </c>
      <c r="E335" s="5" t="s">
        <v>82</v>
      </c>
      <c r="F335" s="5" t="s">
        <v>24</v>
      </c>
      <c r="G335" s="5" t="s">
        <v>25</v>
      </c>
      <c r="H335" s="5" t="s">
        <v>89</v>
      </c>
      <c r="I335" s="7">
        <v>40986000</v>
      </c>
      <c r="J335" s="7">
        <v>40986000</v>
      </c>
      <c r="K335" s="5" t="s">
        <v>27</v>
      </c>
      <c r="L335" s="5" t="s">
        <v>28</v>
      </c>
      <c r="M335" s="5" t="s">
        <v>0</v>
      </c>
      <c r="N335" s="5" t="s">
        <v>29</v>
      </c>
      <c r="O335" s="5" t="s">
        <v>90</v>
      </c>
      <c r="P335" s="5" t="s">
        <v>31</v>
      </c>
      <c r="Q335" s="5" t="s">
        <v>91</v>
      </c>
      <c r="R335" s="5" t="s">
        <v>27</v>
      </c>
      <c r="S335" s="5" t="s">
        <v>33</v>
      </c>
    </row>
    <row r="336" spans="1:19" ht="25.2" hidden="1" x14ac:dyDescent="0.3">
      <c r="A336" s="5" t="s">
        <v>87</v>
      </c>
      <c r="B336" s="9" t="s">
        <v>566</v>
      </c>
      <c r="C336" s="5" t="s">
        <v>81</v>
      </c>
      <c r="D336" s="5" t="s">
        <v>81</v>
      </c>
      <c r="E336" s="5" t="s">
        <v>82</v>
      </c>
      <c r="F336" s="5" t="s">
        <v>24</v>
      </c>
      <c r="G336" s="5" t="s">
        <v>25</v>
      </c>
      <c r="H336" s="5" t="s">
        <v>89</v>
      </c>
      <c r="I336" s="7">
        <v>40986000</v>
      </c>
      <c r="J336" s="7">
        <v>40986000</v>
      </c>
      <c r="K336" s="5" t="s">
        <v>27</v>
      </c>
      <c r="L336" s="5" t="s">
        <v>28</v>
      </c>
      <c r="M336" s="5" t="s">
        <v>0</v>
      </c>
      <c r="N336" s="5" t="s">
        <v>29</v>
      </c>
      <c r="O336" s="5" t="s">
        <v>90</v>
      </c>
      <c r="P336" s="5" t="s">
        <v>31</v>
      </c>
      <c r="Q336" s="5" t="s">
        <v>91</v>
      </c>
      <c r="R336" s="5" t="s">
        <v>27</v>
      </c>
      <c r="S336" s="5" t="s">
        <v>33</v>
      </c>
    </row>
    <row r="337" spans="1:19" ht="25.2" hidden="1" x14ac:dyDescent="0.3">
      <c r="A337" s="5" t="s">
        <v>87</v>
      </c>
      <c r="B337" s="9" t="s">
        <v>567</v>
      </c>
      <c r="C337" s="5" t="s">
        <v>81</v>
      </c>
      <c r="D337" s="5" t="s">
        <v>81</v>
      </c>
      <c r="E337" s="5" t="s">
        <v>82</v>
      </c>
      <c r="F337" s="5" t="s">
        <v>24</v>
      </c>
      <c r="G337" s="5" t="s">
        <v>25</v>
      </c>
      <c r="H337" s="5" t="s">
        <v>89</v>
      </c>
      <c r="I337" s="7">
        <v>40986000</v>
      </c>
      <c r="J337" s="7">
        <v>40986000</v>
      </c>
      <c r="K337" s="5" t="s">
        <v>27</v>
      </c>
      <c r="L337" s="5" t="s">
        <v>28</v>
      </c>
      <c r="M337" s="5" t="s">
        <v>0</v>
      </c>
      <c r="N337" s="5" t="s">
        <v>29</v>
      </c>
      <c r="O337" s="5" t="s">
        <v>90</v>
      </c>
      <c r="P337" s="5" t="s">
        <v>31</v>
      </c>
      <c r="Q337" s="5" t="s">
        <v>91</v>
      </c>
      <c r="R337" s="5" t="s">
        <v>27</v>
      </c>
      <c r="S337" s="5" t="s">
        <v>33</v>
      </c>
    </row>
    <row r="338" spans="1:19" ht="25.2" hidden="1" x14ac:dyDescent="0.3">
      <c r="A338" s="5" t="s">
        <v>87</v>
      </c>
      <c r="B338" s="9" t="s">
        <v>568</v>
      </c>
      <c r="C338" s="5" t="s">
        <v>81</v>
      </c>
      <c r="D338" s="5" t="s">
        <v>81</v>
      </c>
      <c r="E338" s="5" t="s">
        <v>82</v>
      </c>
      <c r="F338" s="5" t="s">
        <v>24</v>
      </c>
      <c r="G338" s="5" t="s">
        <v>25</v>
      </c>
      <c r="H338" s="5" t="s">
        <v>89</v>
      </c>
      <c r="I338" s="7">
        <v>40986000</v>
      </c>
      <c r="J338" s="7">
        <v>40986000</v>
      </c>
      <c r="K338" s="5" t="s">
        <v>27</v>
      </c>
      <c r="L338" s="5" t="s">
        <v>28</v>
      </c>
      <c r="M338" s="5" t="s">
        <v>0</v>
      </c>
      <c r="N338" s="5" t="s">
        <v>29</v>
      </c>
      <c r="O338" s="5" t="s">
        <v>90</v>
      </c>
      <c r="P338" s="5" t="s">
        <v>31</v>
      </c>
      <c r="Q338" s="5" t="s">
        <v>91</v>
      </c>
      <c r="R338" s="5" t="s">
        <v>27</v>
      </c>
      <c r="S338" s="5" t="s">
        <v>33</v>
      </c>
    </row>
    <row r="339" spans="1:19" ht="25.2" hidden="1" x14ac:dyDescent="0.3">
      <c r="A339" s="5" t="s">
        <v>87</v>
      </c>
      <c r="B339" s="9" t="s">
        <v>569</v>
      </c>
      <c r="C339" s="5" t="s">
        <v>81</v>
      </c>
      <c r="D339" s="5" t="s">
        <v>81</v>
      </c>
      <c r="E339" s="5" t="s">
        <v>82</v>
      </c>
      <c r="F339" s="5" t="s">
        <v>24</v>
      </c>
      <c r="G339" s="5" t="s">
        <v>25</v>
      </c>
      <c r="H339" s="5" t="s">
        <v>89</v>
      </c>
      <c r="I339" s="7">
        <v>40986000</v>
      </c>
      <c r="J339" s="7">
        <v>40986000</v>
      </c>
      <c r="K339" s="5" t="s">
        <v>27</v>
      </c>
      <c r="L339" s="5" t="s">
        <v>28</v>
      </c>
      <c r="M339" s="5" t="s">
        <v>0</v>
      </c>
      <c r="N339" s="5" t="s">
        <v>29</v>
      </c>
      <c r="O339" s="5" t="s">
        <v>90</v>
      </c>
      <c r="P339" s="5" t="s">
        <v>31</v>
      </c>
      <c r="Q339" s="5" t="s">
        <v>91</v>
      </c>
      <c r="R339" s="5" t="s">
        <v>27</v>
      </c>
      <c r="S339" s="5" t="s">
        <v>33</v>
      </c>
    </row>
    <row r="340" spans="1:19" ht="25.2" hidden="1" x14ac:dyDescent="0.3">
      <c r="A340" s="5" t="s">
        <v>87</v>
      </c>
      <c r="B340" s="9" t="s">
        <v>570</v>
      </c>
      <c r="C340" s="5" t="s">
        <v>81</v>
      </c>
      <c r="D340" s="5" t="s">
        <v>81</v>
      </c>
      <c r="E340" s="5" t="s">
        <v>82</v>
      </c>
      <c r="F340" s="5" t="s">
        <v>24</v>
      </c>
      <c r="G340" s="5" t="s">
        <v>25</v>
      </c>
      <c r="H340" s="5" t="s">
        <v>89</v>
      </c>
      <c r="I340" s="7">
        <v>40986000</v>
      </c>
      <c r="J340" s="7">
        <v>40986000</v>
      </c>
      <c r="K340" s="5" t="s">
        <v>27</v>
      </c>
      <c r="L340" s="5" t="s">
        <v>28</v>
      </c>
      <c r="M340" s="5" t="s">
        <v>0</v>
      </c>
      <c r="N340" s="5" t="s">
        <v>29</v>
      </c>
      <c r="O340" s="5" t="s">
        <v>90</v>
      </c>
      <c r="P340" s="5" t="s">
        <v>31</v>
      </c>
      <c r="Q340" s="5" t="s">
        <v>91</v>
      </c>
      <c r="R340" s="5" t="s">
        <v>27</v>
      </c>
      <c r="S340" s="5" t="s">
        <v>33</v>
      </c>
    </row>
    <row r="341" spans="1:19" ht="25.2" hidden="1" x14ac:dyDescent="0.3">
      <c r="A341" s="5" t="s">
        <v>87</v>
      </c>
      <c r="B341" s="9" t="s">
        <v>571</v>
      </c>
      <c r="C341" s="5" t="s">
        <v>81</v>
      </c>
      <c r="D341" s="5" t="s">
        <v>81</v>
      </c>
      <c r="E341" s="5" t="s">
        <v>82</v>
      </c>
      <c r="F341" s="5" t="s">
        <v>24</v>
      </c>
      <c r="G341" s="5" t="s">
        <v>25</v>
      </c>
      <c r="H341" s="5" t="s">
        <v>89</v>
      </c>
      <c r="I341" s="7">
        <v>40986000</v>
      </c>
      <c r="J341" s="7">
        <v>40986000</v>
      </c>
      <c r="K341" s="5" t="s">
        <v>27</v>
      </c>
      <c r="L341" s="5" t="s">
        <v>28</v>
      </c>
      <c r="M341" s="5" t="s">
        <v>0</v>
      </c>
      <c r="N341" s="5" t="s">
        <v>29</v>
      </c>
      <c r="O341" s="5" t="s">
        <v>90</v>
      </c>
      <c r="P341" s="5" t="s">
        <v>31</v>
      </c>
      <c r="Q341" s="5" t="s">
        <v>91</v>
      </c>
      <c r="R341" s="5" t="s">
        <v>27</v>
      </c>
      <c r="S341" s="5" t="s">
        <v>33</v>
      </c>
    </row>
    <row r="342" spans="1:19" ht="25.2" hidden="1" x14ac:dyDescent="0.3">
      <c r="A342" s="5" t="s">
        <v>87</v>
      </c>
      <c r="B342" s="9" t="s">
        <v>572</v>
      </c>
      <c r="C342" s="5" t="s">
        <v>81</v>
      </c>
      <c r="D342" s="5" t="s">
        <v>81</v>
      </c>
      <c r="E342" s="5" t="s">
        <v>82</v>
      </c>
      <c r="F342" s="5" t="s">
        <v>24</v>
      </c>
      <c r="G342" s="5" t="s">
        <v>25</v>
      </c>
      <c r="H342" s="5" t="s">
        <v>89</v>
      </c>
      <c r="I342" s="7">
        <v>40986000</v>
      </c>
      <c r="J342" s="7">
        <v>40986000</v>
      </c>
      <c r="K342" s="5" t="s">
        <v>27</v>
      </c>
      <c r="L342" s="5" t="s">
        <v>28</v>
      </c>
      <c r="M342" s="5" t="s">
        <v>0</v>
      </c>
      <c r="N342" s="5" t="s">
        <v>29</v>
      </c>
      <c r="O342" s="5" t="s">
        <v>90</v>
      </c>
      <c r="P342" s="5" t="s">
        <v>31</v>
      </c>
      <c r="Q342" s="5" t="s">
        <v>91</v>
      </c>
      <c r="R342" s="5" t="s">
        <v>27</v>
      </c>
      <c r="S342" s="5" t="s">
        <v>33</v>
      </c>
    </row>
    <row r="343" spans="1:19" ht="25.2" hidden="1" x14ac:dyDescent="0.3">
      <c r="A343" s="5" t="s">
        <v>87</v>
      </c>
      <c r="B343" s="9" t="s">
        <v>573</v>
      </c>
      <c r="C343" s="5" t="s">
        <v>81</v>
      </c>
      <c r="D343" s="5" t="s">
        <v>81</v>
      </c>
      <c r="E343" s="5" t="s">
        <v>82</v>
      </c>
      <c r="F343" s="5" t="s">
        <v>24</v>
      </c>
      <c r="G343" s="5" t="s">
        <v>25</v>
      </c>
      <c r="H343" s="5" t="s">
        <v>89</v>
      </c>
      <c r="I343" s="7">
        <v>40986000</v>
      </c>
      <c r="J343" s="7">
        <v>40986000</v>
      </c>
      <c r="K343" s="5" t="s">
        <v>27</v>
      </c>
      <c r="L343" s="5" t="s">
        <v>28</v>
      </c>
      <c r="M343" s="5" t="s">
        <v>0</v>
      </c>
      <c r="N343" s="5" t="s">
        <v>29</v>
      </c>
      <c r="O343" s="5" t="s">
        <v>90</v>
      </c>
      <c r="P343" s="5" t="s">
        <v>31</v>
      </c>
      <c r="Q343" s="5" t="s">
        <v>91</v>
      </c>
      <c r="R343" s="5" t="s">
        <v>27</v>
      </c>
      <c r="S343" s="5" t="s">
        <v>33</v>
      </c>
    </row>
    <row r="344" spans="1:19" ht="25.2" hidden="1" x14ac:dyDescent="0.3">
      <c r="A344" s="5" t="s">
        <v>87</v>
      </c>
      <c r="B344" s="9" t="s">
        <v>574</v>
      </c>
      <c r="C344" s="5" t="s">
        <v>81</v>
      </c>
      <c r="D344" s="5" t="s">
        <v>81</v>
      </c>
      <c r="E344" s="5" t="s">
        <v>82</v>
      </c>
      <c r="F344" s="5" t="s">
        <v>24</v>
      </c>
      <c r="G344" s="5" t="s">
        <v>25</v>
      </c>
      <c r="H344" s="5" t="s">
        <v>89</v>
      </c>
      <c r="I344" s="7">
        <v>40986000</v>
      </c>
      <c r="J344" s="7">
        <v>40986000</v>
      </c>
      <c r="K344" s="5" t="s">
        <v>27</v>
      </c>
      <c r="L344" s="5" t="s">
        <v>28</v>
      </c>
      <c r="M344" s="5" t="s">
        <v>0</v>
      </c>
      <c r="N344" s="5" t="s">
        <v>29</v>
      </c>
      <c r="O344" s="5" t="s">
        <v>90</v>
      </c>
      <c r="P344" s="5" t="s">
        <v>31</v>
      </c>
      <c r="Q344" s="5" t="s">
        <v>91</v>
      </c>
      <c r="R344" s="5" t="s">
        <v>27</v>
      </c>
      <c r="S344" s="5" t="s">
        <v>33</v>
      </c>
    </row>
    <row r="345" spans="1:19" ht="25.2" hidden="1" x14ac:dyDescent="0.3">
      <c r="A345" s="5" t="s">
        <v>87</v>
      </c>
      <c r="B345" s="9" t="s">
        <v>575</v>
      </c>
      <c r="C345" s="5" t="s">
        <v>81</v>
      </c>
      <c r="D345" s="5" t="s">
        <v>81</v>
      </c>
      <c r="E345" s="5" t="s">
        <v>82</v>
      </c>
      <c r="F345" s="5" t="s">
        <v>24</v>
      </c>
      <c r="G345" s="5" t="s">
        <v>25</v>
      </c>
      <c r="H345" s="5" t="s">
        <v>89</v>
      </c>
      <c r="I345" s="7">
        <v>40986000</v>
      </c>
      <c r="J345" s="7">
        <v>40986000</v>
      </c>
      <c r="K345" s="5" t="s">
        <v>27</v>
      </c>
      <c r="L345" s="5" t="s">
        <v>28</v>
      </c>
      <c r="M345" s="5" t="s">
        <v>0</v>
      </c>
      <c r="N345" s="5" t="s">
        <v>29</v>
      </c>
      <c r="O345" s="5" t="s">
        <v>90</v>
      </c>
      <c r="P345" s="5" t="s">
        <v>31</v>
      </c>
      <c r="Q345" s="5" t="s">
        <v>91</v>
      </c>
      <c r="R345" s="5" t="s">
        <v>27</v>
      </c>
      <c r="S345" s="5" t="s">
        <v>33</v>
      </c>
    </row>
    <row r="346" spans="1:19" ht="25.2" hidden="1" x14ac:dyDescent="0.3">
      <c r="A346" s="5" t="s">
        <v>87</v>
      </c>
      <c r="B346" s="9" t="s">
        <v>576</v>
      </c>
      <c r="C346" s="5" t="s">
        <v>81</v>
      </c>
      <c r="D346" s="5" t="s">
        <v>81</v>
      </c>
      <c r="E346" s="5" t="s">
        <v>82</v>
      </c>
      <c r="F346" s="5" t="s">
        <v>24</v>
      </c>
      <c r="G346" s="5" t="s">
        <v>25</v>
      </c>
      <c r="H346" s="5" t="s">
        <v>89</v>
      </c>
      <c r="I346" s="7">
        <v>40986000</v>
      </c>
      <c r="J346" s="7">
        <v>40986000</v>
      </c>
      <c r="K346" s="5" t="s">
        <v>27</v>
      </c>
      <c r="L346" s="5" t="s">
        <v>28</v>
      </c>
      <c r="M346" s="5" t="s">
        <v>0</v>
      </c>
      <c r="N346" s="5" t="s">
        <v>29</v>
      </c>
      <c r="O346" s="5" t="s">
        <v>90</v>
      </c>
      <c r="P346" s="5" t="s">
        <v>31</v>
      </c>
      <c r="Q346" s="5" t="s">
        <v>91</v>
      </c>
      <c r="R346" s="5" t="s">
        <v>27</v>
      </c>
      <c r="S346" s="5" t="s">
        <v>33</v>
      </c>
    </row>
    <row r="347" spans="1:19" ht="25.2" hidden="1" x14ac:dyDescent="0.3">
      <c r="A347" s="5" t="s">
        <v>87</v>
      </c>
      <c r="B347" s="9" t="s">
        <v>577</v>
      </c>
      <c r="C347" s="5" t="s">
        <v>81</v>
      </c>
      <c r="D347" s="5" t="s">
        <v>81</v>
      </c>
      <c r="E347" s="5" t="s">
        <v>82</v>
      </c>
      <c r="F347" s="5" t="s">
        <v>24</v>
      </c>
      <c r="G347" s="5" t="s">
        <v>25</v>
      </c>
      <c r="H347" s="5" t="s">
        <v>89</v>
      </c>
      <c r="I347" s="7">
        <v>40986000</v>
      </c>
      <c r="J347" s="7">
        <v>40986000</v>
      </c>
      <c r="K347" s="5" t="s">
        <v>27</v>
      </c>
      <c r="L347" s="5" t="s">
        <v>28</v>
      </c>
      <c r="M347" s="5" t="s">
        <v>0</v>
      </c>
      <c r="N347" s="5" t="s">
        <v>29</v>
      </c>
      <c r="O347" s="5" t="s">
        <v>90</v>
      </c>
      <c r="P347" s="5" t="s">
        <v>31</v>
      </c>
      <c r="Q347" s="5" t="s">
        <v>91</v>
      </c>
      <c r="R347" s="5" t="s">
        <v>27</v>
      </c>
      <c r="S347" s="5" t="s">
        <v>33</v>
      </c>
    </row>
    <row r="348" spans="1:19" ht="25.2" hidden="1" x14ac:dyDescent="0.3">
      <c r="A348" s="5" t="s">
        <v>87</v>
      </c>
      <c r="B348" s="9" t="s">
        <v>578</v>
      </c>
      <c r="C348" s="5" t="s">
        <v>81</v>
      </c>
      <c r="D348" s="5" t="s">
        <v>81</v>
      </c>
      <c r="E348" s="5" t="s">
        <v>82</v>
      </c>
      <c r="F348" s="5" t="s">
        <v>24</v>
      </c>
      <c r="G348" s="5" t="s">
        <v>25</v>
      </c>
      <c r="H348" s="5" t="s">
        <v>89</v>
      </c>
      <c r="I348" s="7">
        <v>40986000</v>
      </c>
      <c r="J348" s="7">
        <v>40986000</v>
      </c>
      <c r="K348" s="5" t="s">
        <v>27</v>
      </c>
      <c r="L348" s="5" t="s">
        <v>28</v>
      </c>
      <c r="M348" s="5" t="s">
        <v>0</v>
      </c>
      <c r="N348" s="5" t="s">
        <v>29</v>
      </c>
      <c r="O348" s="5" t="s">
        <v>90</v>
      </c>
      <c r="P348" s="5" t="s">
        <v>31</v>
      </c>
      <c r="Q348" s="5" t="s">
        <v>91</v>
      </c>
      <c r="R348" s="5" t="s">
        <v>27</v>
      </c>
      <c r="S348" s="5" t="s">
        <v>33</v>
      </c>
    </row>
    <row r="349" spans="1:19" ht="25.2" hidden="1" x14ac:dyDescent="0.3">
      <c r="A349" s="5" t="s">
        <v>87</v>
      </c>
      <c r="B349" s="9" t="s">
        <v>579</v>
      </c>
      <c r="C349" s="5" t="s">
        <v>81</v>
      </c>
      <c r="D349" s="5" t="s">
        <v>81</v>
      </c>
      <c r="E349" s="5" t="s">
        <v>82</v>
      </c>
      <c r="F349" s="5" t="s">
        <v>24</v>
      </c>
      <c r="G349" s="5" t="s">
        <v>25</v>
      </c>
      <c r="H349" s="5" t="s">
        <v>89</v>
      </c>
      <c r="I349" s="7">
        <v>40986000</v>
      </c>
      <c r="J349" s="7">
        <v>40986000</v>
      </c>
      <c r="K349" s="5" t="s">
        <v>27</v>
      </c>
      <c r="L349" s="5" t="s">
        <v>28</v>
      </c>
      <c r="M349" s="5" t="s">
        <v>0</v>
      </c>
      <c r="N349" s="5" t="s">
        <v>29</v>
      </c>
      <c r="O349" s="5" t="s">
        <v>90</v>
      </c>
      <c r="P349" s="5" t="s">
        <v>31</v>
      </c>
      <c r="Q349" s="5" t="s">
        <v>91</v>
      </c>
      <c r="R349" s="5" t="s">
        <v>27</v>
      </c>
      <c r="S349" s="5" t="s">
        <v>33</v>
      </c>
    </row>
    <row r="350" spans="1:19" ht="25.2" hidden="1" x14ac:dyDescent="0.3">
      <c r="A350" s="5" t="s">
        <v>87</v>
      </c>
      <c r="B350" s="9" t="s">
        <v>580</v>
      </c>
      <c r="C350" s="5" t="s">
        <v>22</v>
      </c>
      <c r="D350" s="5" t="s">
        <v>22</v>
      </c>
      <c r="E350" s="5" t="s">
        <v>23</v>
      </c>
      <c r="F350" s="5" t="s">
        <v>24</v>
      </c>
      <c r="G350" s="5" t="s">
        <v>25</v>
      </c>
      <c r="H350" s="5" t="s">
        <v>89</v>
      </c>
      <c r="I350" s="7">
        <v>300000000</v>
      </c>
      <c r="J350" s="7">
        <v>300000000</v>
      </c>
      <c r="K350" s="5" t="s">
        <v>27</v>
      </c>
      <c r="L350" s="5" t="s">
        <v>28</v>
      </c>
      <c r="M350" s="5" t="s">
        <v>0</v>
      </c>
      <c r="N350" s="5" t="s">
        <v>29</v>
      </c>
      <c r="O350" s="5" t="s">
        <v>176</v>
      </c>
      <c r="P350" s="5" t="s">
        <v>31</v>
      </c>
      <c r="Q350" s="5" t="s">
        <v>177</v>
      </c>
      <c r="R350" s="5" t="s">
        <v>27</v>
      </c>
      <c r="S350" s="5" t="s">
        <v>33</v>
      </c>
    </row>
    <row r="351" spans="1:19" ht="37.799999999999997" hidden="1" x14ac:dyDescent="0.3">
      <c r="A351" s="5" t="s">
        <v>87</v>
      </c>
      <c r="B351" s="9" t="s">
        <v>581</v>
      </c>
      <c r="C351" s="5" t="s">
        <v>81</v>
      </c>
      <c r="D351" s="5" t="s">
        <v>81</v>
      </c>
      <c r="E351" s="5" t="s">
        <v>82</v>
      </c>
      <c r="F351" s="5" t="s">
        <v>24</v>
      </c>
      <c r="G351" s="5" t="s">
        <v>25</v>
      </c>
      <c r="H351" s="5" t="s">
        <v>89</v>
      </c>
      <c r="I351" s="7">
        <v>44000000</v>
      </c>
      <c r="J351" s="7">
        <v>44000000</v>
      </c>
      <c r="K351" s="5" t="s">
        <v>27</v>
      </c>
      <c r="L351" s="5" t="s">
        <v>28</v>
      </c>
      <c r="M351" s="5" t="s">
        <v>0</v>
      </c>
      <c r="N351" s="5" t="s">
        <v>29</v>
      </c>
      <c r="O351" s="5" t="s">
        <v>90</v>
      </c>
      <c r="P351" s="5" t="s">
        <v>31</v>
      </c>
      <c r="Q351" s="5" t="s">
        <v>91</v>
      </c>
      <c r="R351" s="5" t="s">
        <v>27</v>
      </c>
      <c r="S351" s="5" t="s">
        <v>33</v>
      </c>
    </row>
    <row r="352" spans="1:19" ht="63" hidden="1" x14ac:dyDescent="0.3">
      <c r="A352" s="5" t="s">
        <v>87</v>
      </c>
      <c r="B352" s="9" t="s">
        <v>582</v>
      </c>
      <c r="C352" s="5" t="s">
        <v>81</v>
      </c>
      <c r="D352" s="5" t="s">
        <v>81</v>
      </c>
      <c r="E352" s="5" t="s">
        <v>82</v>
      </c>
      <c r="F352" s="5" t="s">
        <v>24</v>
      </c>
      <c r="G352" s="5" t="s">
        <v>25</v>
      </c>
      <c r="H352" s="5" t="s">
        <v>89</v>
      </c>
      <c r="I352" s="7">
        <v>44000000</v>
      </c>
      <c r="J352" s="7">
        <v>44000000</v>
      </c>
      <c r="K352" s="5" t="s">
        <v>27</v>
      </c>
      <c r="L352" s="5" t="s">
        <v>28</v>
      </c>
      <c r="M352" s="5" t="s">
        <v>0</v>
      </c>
      <c r="N352" s="5" t="s">
        <v>29</v>
      </c>
      <c r="O352" s="5" t="s">
        <v>90</v>
      </c>
      <c r="P352" s="5" t="s">
        <v>31</v>
      </c>
      <c r="Q352" s="5" t="s">
        <v>91</v>
      </c>
      <c r="R352" s="5" t="s">
        <v>27</v>
      </c>
      <c r="S352" s="5" t="s">
        <v>33</v>
      </c>
    </row>
    <row r="353" spans="1:20" ht="37.799999999999997" hidden="1" x14ac:dyDescent="0.3">
      <c r="A353" s="5" t="s">
        <v>87</v>
      </c>
      <c r="B353" s="9" t="s">
        <v>583</v>
      </c>
      <c r="C353" s="5" t="s">
        <v>81</v>
      </c>
      <c r="D353" s="5" t="s">
        <v>81</v>
      </c>
      <c r="E353" s="5" t="s">
        <v>82</v>
      </c>
      <c r="F353" s="5" t="s">
        <v>24</v>
      </c>
      <c r="G353" s="5" t="s">
        <v>25</v>
      </c>
      <c r="H353" s="5" t="s">
        <v>89</v>
      </c>
      <c r="I353" s="7">
        <v>44000000</v>
      </c>
      <c r="J353" s="7">
        <v>44000000</v>
      </c>
      <c r="K353" s="5" t="s">
        <v>27</v>
      </c>
      <c r="L353" s="5" t="s">
        <v>28</v>
      </c>
      <c r="M353" s="5" t="s">
        <v>0</v>
      </c>
      <c r="N353" s="5" t="s">
        <v>29</v>
      </c>
      <c r="O353" s="5" t="s">
        <v>90</v>
      </c>
      <c r="P353" s="5" t="s">
        <v>31</v>
      </c>
      <c r="Q353" s="5" t="s">
        <v>91</v>
      </c>
      <c r="R353" s="5" t="s">
        <v>27</v>
      </c>
      <c r="S353" s="5" t="s">
        <v>33</v>
      </c>
    </row>
    <row r="354" spans="1:20" ht="25.2" hidden="1" x14ac:dyDescent="0.3">
      <c r="A354" s="5" t="s">
        <v>152</v>
      </c>
      <c r="B354" s="9" t="s">
        <v>153</v>
      </c>
      <c r="C354" s="5" t="s">
        <v>110</v>
      </c>
      <c r="D354" s="5" t="s">
        <v>110</v>
      </c>
      <c r="E354" s="5" t="s">
        <v>23</v>
      </c>
      <c r="F354" s="5" t="s">
        <v>24</v>
      </c>
      <c r="G354" s="5" t="s">
        <v>25</v>
      </c>
      <c r="H354" s="5" t="s">
        <v>26</v>
      </c>
      <c r="I354" s="7">
        <v>14000000</v>
      </c>
      <c r="J354" s="7">
        <v>14000000</v>
      </c>
      <c r="K354" s="5" t="s">
        <v>27</v>
      </c>
      <c r="L354" s="5" t="s">
        <v>28</v>
      </c>
      <c r="M354" s="5" t="s">
        <v>0</v>
      </c>
      <c r="N354" s="5" t="s">
        <v>29</v>
      </c>
      <c r="O354" s="5" t="s">
        <v>154</v>
      </c>
      <c r="P354" s="5" t="s">
        <v>31</v>
      </c>
      <c r="Q354" s="5" t="s">
        <v>155</v>
      </c>
      <c r="R354" s="5" t="s">
        <v>27</v>
      </c>
      <c r="S354" s="5" t="s">
        <v>33</v>
      </c>
    </row>
    <row r="355" spans="1:20" ht="25.2" hidden="1" x14ac:dyDescent="0.3">
      <c r="A355" s="5" t="s">
        <v>152</v>
      </c>
      <c r="B355" s="9" t="s">
        <v>153</v>
      </c>
      <c r="C355" s="5" t="s">
        <v>110</v>
      </c>
      <c r="D355" s="5" t="s">
        <v>110</v>
      </c>
      <c r="E355" s="5" t="s">
        <v>43</v>
      </c>
      <c r="F355" s="5" t="s">
        <v>24</v>
      </c>
      <c r="G355" s="5" t="s">
        <v>25</v>
      </c>
      <c r="H355" s="5" t="s">
        <v>26</v>
      </c>
      <c r="I355" s="7">
        <v>5250000</v>
      </c>
      <c r="J355" s="7">
        <v>5250000</v>
      </c>
      <c r="K355" s="5" t="s">
        <v>27</v>
      </c>
      <c r="L355" s="5" t="s">
        <v>28</v>
      </c>
      <c r="M355" s="5" t="s">
        <v>0</v>
      </c>
      <c r="N355" s="5" t="s">
        <v>29</v>
      </c>
      <c r="O355" s="5" t="s">
        <v>154</v>
      </c>
      <c r="P355" s="5" t="s">
        <v>31</v>
      </c>
      <c r="Q355" s="5" t="s">
        <v>155</v>
      </c>
      <c r="R355" s="5" t="s">
        <v>27</v>
      </c>
      <c r="S355" s="5" t="s">
        <v>33</v>
      </c>
    </row>
    <row r="356" spans="1:20" ht="25.2" hidden="1" x14ac:dyDescent="0.3">
      <c r="A356" s="5" t="s">
        <v>152</v>
      </c>
      <c r="B356" s="9" t="s">
        <v>153</v>
      </c>
      <c r="C356" s="5" t="s">
        <v>110</v>
      </c>
      <c r="D356" s="5" t="s">
        <v>110</v>
      </c>
      <c r="E356" s="5" t="s">
        <v>43</v>
      </c>
      <c r="F356" s="5" t="s">
        <v>24</v>
      </c>
      <c r="G356" s="5" t="s">
        <v>25</v>
      </c>
      <c r="H356" s="5" t="s">
        <v>26</v>
      </c>
      <c r="I356" s="7">
        <v>5250000</v>
      </c>
      <c r="J356" s="7">
        <v>5250000</v>
      </c>
      <c r="K356" s="5" t="s">
        <v>27</v>
      </c>
      <c r="L356" s="5" t="s">
        <v>28</v>
      </c>
      <c r="M356" s="5" t="s">
        <v>0</v>
      </c>
      <c r="N356" s="5" t="s">
        <v>29</v>
      </c>
      <c r="O356" s="5" t="s">
        <v>154</v>
      </c>
      <c r="P356" s="5" t="s">
        <v>31</v>
      </c>
      <c r="Q356" s="5" t="s">
        <v>155</v>
      </c>
      <c r="R356" s="5" t="s">
        <v>27</v>
      </c>
      <c r="S356" s="5" t="s">
        <v>33</v>
      </c>
    </row>
    <row r="357" spans="1:20" ht="25.2" hidden="1" x14ac:dyDescent="0.3">
      <c r="A357" s="5" t="s">
        <v>152</v>
      </c>
      <c r="B357" s="9" t="s">
        <v>153</v>
      </c>
      <c r="C357" s="5" t="s">
        <v>110</v>
      </c>
      <c r="D357" s="5" t="s">
        <v>110</v>
      </c>
      <c r="E357" s="5" t="s">
        <v>43</v>
      </c>
      <c r="F357" s="5" t="s">
        <v>24</v>
      </c>
      <c r="G357" s="5" t="s">
        <v>25</v>
      </c>
      <c r="H357" s="5" t="s">
        <v>26</v>
      </c>
      <c r="I357" s="7">
        <v>5250000</v>
      </c>
      <c r="J357" s="7">
        <v>5250000</v>
      </c>
      <c r="K357" s="5" t="s">
        <v>27</v>
      </c>
      <c r="L357" s="5" t="s">
        <v>28</v>
      </c>
      <c r="M357" s="5" t="s">
        <v>0</v>
      </c>
      <c r="N357" s="5" t="s">
        <v>29</v>
      </c>
      <c r="O357" s="5" t="s">
        <v>154</v>
      </c>
      <c r="P357" s="5" t="s">
        <v>31</v>
      </c>
      <c r="Q357" s="5" t="s">
        <v>155</v>
      </c>
      <c r="R357" s="5" t="s">
        <v>27</v>
      </c>
      <c r="S357" s="5" t="s">
        <v>33</v>
      </c>
    </row>
    <row r="358" spans="1:20" ht="25.2" hidden="1" x14ac:dyDescent="0.3">
      <c r="A358" s="5" t="s">
        <v>152</v>
      </c>
      <c r="B358" s="9" t="s">
        <v>153</v>
      </c>
      <c r="C358" s="5" t="s">
        <v>110</v>
      </c>
      <c r="D358" s="5" t="s">
        <v>110</v>
      </c>
      <c r="E358" s="5" t="s">
        <v>43</v>
      </c>
      <c r="F358" s="5" t="s">
        <v>24</v>
      </c>
      <c r="G358" s="5" t="s">
        <v>25</v>
      </c>
      <c r="H358" s="5" t="s">
        <v>26</v>
      </c>
      <c r="I358" s="7">
        <v>5250000</v>
      </c>
      <c r="J358" s="7">
        <v>5250000</v>
      </c>
      <c r="K358" s="5" t="s">
        <v>27</v>
      </c>
      <c r="L358" s="5" t="s">
        <v>28</v>
      </c>
      <c r="M358" s="5" t="s">
        <v>0</v>
      </c>
      <c r="N358" s="5" t="s">
        <v>29</v>
      </c>
      <c r="O358" s="5" t="s">
        <v>154</v>
      </c>
      <c r="P358" s="5" t="s">
        <v>31</v>
      </c>
      <c r="Q358" s="5" t="s">
        <v>155</v>
      </c>
      <c r="R358" s="5" t="s">
        <v>27</v>
      </c>
      <c r="S358" s="5" t="s">
        <v>33</v>
      </c>
    </row>
    <row r="359" spans="1:20" ht="25.2" hidden="1" x14ac:dyDescent="0.3">
      <c r="A359" s="5" t="s">
        <v>152</v>
      </c>
      <c r="B359" s="9" t="s">
        <v>153</v>
      </c>
      <c r="C359" s="5" t="s">
        <v>110</v>
      </c>
      <c r="D359" s="5" t="s">
        <v>110</v>
      </c>
      <c r="E359" s="5" t="s">
        <v>43</v>
      </c>
      <c r="F359" s="5" t="s">
        <v>24</v>
      </c>
      <c r="G359" s="5" t="s">
        <v>25</v>
      </c>
      <c r="H359" s="5" t="s">
        <v>26</v>
      </c>
      <c r="I359" s="7">
        <v>5250000</v>
      </c>
      <c r="J359" s="7">
        <v>5250000</v>
      </c>
      <c r="K359" s="5" t="s">
        <v>27</v>
      </c>
      <c r="L359" s="5" t="s">
        <v>28</v>
      </c>
      <c r="M359" s="5" t="s">
        <v>0</v>
      </c>
      <c r="N359" s="5" t="s">
        <v>29</v>
      </c>
      <c r="O359" s="5" t="s">
        <v>154</v>
      </c>
      <c r="P359" s="5" t="s">
        <v>31</v>
      </c>
      <c r="Q359" s="5" t="s">
        <v>155</v>
      </c>
      <c r="R359" s="5" t="s">
        <v>27</v>
      </c>
      <c r="S359" s="5" t="s">
        <v>33</v>
      </c>
    </row>
    <row r="360" spans="1:20" ht="25.2" hidden="1" x14ac:dyDescent="0.3">
      <c r="A360" s="5" t="s">
        <v>152</v>
      </c>
      <c r="B360" s="9" t="s">
        <v>153</v>
      </c>
      <c r="C360" s="5" t="s">
        <v>54</v>
      </c>
      <c r="D360" s="5" t="s">
        <v>54</v>
      </c>
      <c r="E360" s="5" t="s">
        <v>43</v>
      </c>
      <c r="F360" s="5" t="s">
        <v>24</v>
      </c>
      <c r="G360" s="5" t="s">
        <v>25</v>
      </c>
      <c r="H360" s="5" t="s">
        <v>26</v>
      </c>
      <c r="I360" s="7">
        <v>5250000</v>
      </c>
      <c r="J360" s="7">
        <v>5250000</v>
      </c>
      <c r="K360" s="5" t="s">
        <v>27</v>
      </c>
      <c r="L360" s="5" t="s">
        <v>28</v>
      </c>
      <c r="M360" s="5" t="s">
        <v>0</v>
      </c>
      <c r="N360" s="5" t="s">
        <v>29</v>
      </c>
      <c r="O360" s="5" t="s">
        <v>154</v>
      </c>
      <c r="P360" s="5" t="s">
        <v>31</v>
      </c>
      <c r="Q360" s="5" t="s">
        <v>155</v>
      </c>
      <c r="R360" s="5" t="s">
        <v>27</v>
      </c>
      <c r="S360" s="5" t="s">
        <v>33</v>
      </c>
    </row>
    <row r="361" spans="1:20" ht="25.2" hidden="1" x14ac:dyDescent="0.3">
      <c r="A361" s="5" t="s">
        <v>152</v>
      </c>
      <c r="B361" s="9" t="s">
        <v>153</v>
      </c>
      <c r="C361" s="5" t="s">
        <v>54</v>
      </c>
      <c r="D361" s="5" t="s">
        <v>54</v>
      </c>
      <c r="E361" s="5" t="s">
        <v>43</v>
      </c>
      <c r="F361" s="5" t="s">
        <v>24</v>
      </c>
      <c r="G361" s="5" t="s">
        <v>25</v>
      </c>
      <c r="H361" s="5" t="s">
        <v>26</v>
      </c>
      <c r="I361" s="7">
        <v>5250000</v>
      </c>
      <c r="J361" s="7">
        <v>5250000</v>
      </c>
      <c r="K361" s="5" t="s">
        <v>27</v>
      </c>
      <c r="L361" s="5" t="s">
        <v>28</v>
      </c>
      <c r="M361" s="5" t="s">
        <v>0</v>
      </c>
      <c r="N361" s="5" t="s">
        <v>29</v>
      </c>
      <c r="O361" s="5" t="s">
        <v>154</v>
      </c>
      <c r="P361" s="5" t="s">
        <v>31</v>
      </c>
      <c r="Q361" s="5" t="s">
        <v>155</v>
      </c>
      <c r="R361" s="5" t="s">
        <v>27</v>
      </c>
      <c r="S361" s="5" t="s">
        <v>33</v>
      </c>
    </row>
    <row r="362" spans="1:20" ht="25.2" hidden="1" x14ac:dyDescent="0.3">
      <c r="A362" s="5" t="s">
        <v>584</v>
      </c>
      <c r="B362" s="9" t="s">
        <v>585</v>
      </c>
      <c r="C362" s="5" t="s">
        <v>110</v>
      </c>
      <c r="D362" s="5" t="s">
        <v>110</v>
      </c>
      <c r="E362" s="5" t="s">
        <v>166</v>
      </c>
      <c r="F362" s="5" t="s">
        <v>24</v>
      </c>
      <c r="G362" s="5" t="s">
        <v>36</v>
      </c>
      <c r="H362" s="5" t="s">
        <v>26</v>
      </c>
      <c r="I362" s="7">
        <v>1499340967</v>
      </c>
      <c r="J362" s="7">
        <v>1499340967</v>
      </c>
      <c r="K362" s="5" t="s">
        <v>27</v>
      </c>
      <c r="L362" s="5" t="s">
        <v>28</v>
      </c>
      <c r="M362" s="5" t="s">
        <v>0</v>
      </c>
      <c r="N362" s="5" t="s">
        <v>0</v>
      </c>
      <c r="O362" s="5" t="s">
        <v>484</v>
      </c>
      <c r="P362" s="5" t="s">
        <v>31</v>
      </c>
      <c r="Q362" s="5" t="s">
        <v>32</v>
      </c>
      <c r="R362" s="5" t="s">
        <v>27</v>
      </c>
      <c r="S362" s="5" t="s">
        <v>33</v>
      </c>
      <c r="T362" s="1" t="s">
        <v>783</v>
      </c>
    </row>
    <row r="363" spans="1:20" ht="25.2" hidden="1" x14ac:dyDescent="0.3">
      <c r="A363" s="5" t="s">
        <v>152</v>
      </c>
      <c r="B363" s="9" t="s">
        <v>153</v>
      </c>
      <c r="C363" s="5" t="s">
        <v>54</v>
      </c>
      <c r="D363" s="5" t="s">
        <v>54</v>
      </c>
      <c r="E363" s="5" t="s">
        <v>43</v>
      </c>
      <c r="F363" s="5" t="s">
        <v>24</v>
      </c>
      <c r="G363" s="5" t="s">
        <v>25</v>
      </c>
      <c r="H363" s="5" t="s">
        <v>26</v>
      </c>
      <c r="I363" s="7">
        <v>5250000</v>
      </c>
      <c r="J363" s="7">
        <v>5250000</v>
      </c>
      <c r="K363" s="5" t="s">
        <v>27</v>
      </c>
      <c r="L363" s="5" t="s">
        <v>28</v>
      </c>
      <c r="M363" s="5" t="s">
        <v>0</v>
      </c>
      <c r="N363" s="5" t="s">
        <v>29</v>
      </c>
      <c r="O363" s="5" t="s">
        <v>154</v>
      </c>
      <c r="P363" s="5" t="s">
        <v>31</v>
      </c>
      <c r="Q363" s="5" t="s">
        <v>155</v>
      </c>
      <c r="R363" s="5" t="s">
        <v>27</v>
      </c>
      <c r="S363" s="5" t="s">
        <v>33</v>
      </c>
    </row>
    <row r="364" spans="1:20" ht="25.2" hidden="1" x14ac:dyDescent="0.3">
      <c r="A364" s="5" t="s">
        <v>152</v>
      </c>
      <c r="B364" s="9" t="s">
        <v>153</v>
      </c>
      <c r="C364" s="5" t="s">
        <v>54</v>
      </c>
      <c r="D364" s="5" t="s">
        <v>54</v>
      </c>
      <c r="E364" s="5" t="s">
        <v>43</v>
      </c>
      <c r="F364" s="5" t="s">
        <v>24</v>
      </c>
      <c r="G364" s="5" t="s">
        <v>25</v>
      </c>
      <c r="H364" s="5" t="s">
        <v>26</v>
      </c>
      <c r="I364" s="7">
        <v>5250000</v>
      </c>
      <c r="J364" s="7">
        <v>5250000</v>
      </c>
      <c r="K364" s="5" t="s">
        <v>27</v>
      </c>
      <c r="L364" s="5" t="s">
        <v>28</v>
      </c>
      <c r="M364" s="5" t="s">
        <v>0</v>
      </c>
      <c r="N364" s="5" t="s">
        <v>29</v>
      </c>
      <c r="O364" s="5" t="s">
        <v>154</v>
      </c>
      <c r="P364" s="5" t="s">
        <v>31</v>
      </c>
      <c r="Q364" s="5" t="s">
        <v>155</v>
      </c>
      <c r="R364" s="5" t="s">
        <v>27</v>
      </c>
      <c r="S364" s="5" t="s">
        <v>33</v>
      </c>
    </row>
    <row r="365" spans="1:20" ht="25.2" hidden="1" x14ac:dyDescent="0.3">
      <c r="A365" s="5" t="s">
        <v>152</v>
      </c>
      <c r="B365" s="9" t="s">
        <v>153</v>
      </c>
      <c r="C365" s="5" t="s">
        <v>110</v>
      </c>
      <c r="D365" s="5" t="s">
        <v>110</v>
      </c>
      <c r="E365" s="5" t="s">
        <v>43</v>
      </c>
      <c r="F365" s="5" t="s">
        <v>24</v>
      </c>
      <c r="G365" s="5" t="s">
        <v>25</v>
      </c>
      <c r="H365" s="5" t="s">
        <v>26</v>
      </c>
      <c r="I365" s="7">
        <v>3500000</v>
      </c>
      <c r="J365" s="7">
        <v>3500000</v>
      </c>
      <c r="K365" s="5" t="s">
        <v>27</v>
      </c>
      <c r="L365" s="5" t="s">
        <v>28</v>
      </c>
      <c r="M365" s="5" t="s">
        <v>0</v>
      </c>
      <c r="N365" s="5" t="s">
        <v>29</v>
      </c>
      <c r="O365" s="5" t="s">
        <v>154</v>
      </c>
      <c r="P365" s="5" t="s">
        <v>31</v>
      </c>
      <c r="Q365" s="5" t="s">
        <v>155</v>
      </c>
      <c r="R365" s="5" t="s">
        <v>27</v>
      </c>
      <c r="S365" s="5" t="s">
        <v>33</v>
      </c>
    </row>
    <row r="366" spans="1:20" ht="25.2" hidden="1" x14ac:dyDescent="0.3">
      <c r="A366" s="5" t="s">
        <v>152</v>
      </c>
      <c r="B366" s="9" t="s">
        <v>153</v>
      </c>
      <c r="C366" s="5" t="s">
        <v>110</v>
      </c>
      <c r="D366" s="5" t="s">
        <v>110</v>
      </c>
      <c r="E366" s="5" t="s">
        <v>43</v>
      </c>
      <c r="F366" s="5" t="s">
        <v>24</v>
      </c>
      <c r="G366" s="5" t="s">
        <v>25</v>
      </c>
      <c r="H366" s="5" t="s">
        <v>26</v>
      </c>
      <c r="I366" s="7">
        <v>3500000</v>
      </c>
      <c r="J366" s="7">
        <v>3500000</v>
      </c>
      <c r="K366" s="5" t="s">
        <v>27</v>
      </c>
      <c r="L366" s="5" t="s">
        <v>28</v>
      </c>
      <c r="M366" s="5" t="s">
        <v>0</v>
      </c>
      <c r="N366" s="5" t="s">
        <v>29</v>
      </c>
      <c r="O366" s="5" t="s">
        <v>154</v>
      </c>
      <c r="P366" s="5" t="s">
        <v>31</v>
      </c>
      <c r="Q366" s="5" t="s">
        <v>155</v>
      </c>
      <c r="R366" s="5" t="s">
        <v>27</v>
      </c>
      <c r="S366" s="5" t="s">
        <v>33</v>
      </c>
    </row>
    <row r="367" spans="1:20" ht="25.2" hidden="1" x14ac:dyDescent="0.3">
      <c r="A367" s="5" t="s">
        <v>152</v>
      </c>
      <c r="B367" s="9" t="s">
        <v>153</v>
      </c>
      <c r="C367" s="5" t="s">
        <v>110</v>
      </c>
      <c r="D367" s="5" t="s">
        <v>110</v>
      </c>
      <c r="E367" s="5" t="s">
        <v>43</v>
      </c>
      <c r="F367" s="5" t="s">
        <v>24</v>
      </c>
      <c r="G367" s="5" t="s">
        <v>25</v>
      </c>
      <c r="H367" s="5" t="s">
        <v>26</v>
      </c>
      <c r="I367" s="7">
        <v>3500000</v>
      </c>
      <c r="J367" s="7">
        <v>3500000</v>
      </c>
      <c r="K367" s="5" t="s">
        <v>27</v>
      </c>
      <c r="L367" s="5" t="s">
        <v>28</v>
      </c>
      <c r="M367" s="5" t="s">
        <v>0</v>
      </c>
      <c r="N367" s="5" t="s">
        <v>29</v>
      </c>
      <c r="O367" s="5" t="s">
        <v>154</v>
      </c>
      <c r="P367" s="5" t="s">
        <v>31</v>
      </c>
      <c r="Q367" s="5" t="s">
        <v>155</v>
      </c>
      <c r="R367" s="5" t="s">
        <v>27</v>
      </c>
      <c r="S367" s="5" t="s">
        <v>33</v>
      </c>
    </row>
    <row r="368" spans="1:20" ht="25.2" hidden="1" x14ac:dyDescent="0.3">
      <c r="A368" s="5" t="s">
        <v>152</v>
      </c>
      <c r="B368" s="9" t="s">
        <v>153</v>
      </c>
      <c r="C368" s="5" t="s">
        <v>110</v>
      </c>
      <c r="D368" s="5" t="s">
        <v>110</v>
      </c>
      <c r="E368" s="5" t="s">
        <v>43</v>
      </c>
      <c r="F368" s="5" t="s">
        <v>24</v>
      </c>
      <c r="G368" s="5" t="s">
        <v>25</v>
      </c>
      <c r="H368" s="5" t="s">
        <v>26</v>
      </c>
      <c r="I368" s="7">
        <v>3500000</v>
      </c>
      <c r="J368" s="7">
        <v>3500000</v>
      </c>
      <c r="K368" s="5" t="s">
        <v>27</v>
      </c>
      <c r="L368" s="5" t="s">
        <v>28</v>
      </c>
      <c r="M368" s="5" t="s">
        <v>0</v>
      </c>
      <c r="N368" s="5" t="s">
        <v>29</v>
      </c>
      <c r="O368" s="5" t="s">
        <v>154</v>
      </c>
      <c r="P368" s="5" t="s">
        <v>31</v>
      </c>
      <c r="Q368" s="5" t="s">
        <v>155</v>
      </c>
      <c r="R368" s="5" t="s">
        <v>27</v>
      </c>
      <c r="S368" s="5" t="s">
        <v>33</v>
      </c>
    </row>
    <row r="369" spans="1:19" ht="25.2" hidden="1" x14ac:dyDescent="0.3">
      <c r="A369" s="5" t="s">
        <v>152</v>
      </c>
      <c r="B369" s="9" t="s">
        <v>153</v>
      </c>
      <c r="C369" s="5" t="s">
        <v>110</v>
      </c>
      <c r="D369" s="5" t="s">
        <v>110</v>
      </c>
      <c r="E369" s="5" t="s">
        <v>43</v>
      </c>
      <c r="F369" s="5" t="s">
        <v>24</v>
      </c>
      <c r="G369" s="5" t="s">
        <v>25</v>
      </c>
      <c r="H369" s="5" t="s">
        <v>26</v>
      </c>
      <c r="I369" s="7">
        <v>3500000</v>
      </c>
      <c r="J369" s="7">
        <v>3500000</v>
      </c>
      <c r="K369" s="5" t="s">
        <v>27</v>
      </c>
      <c r="L369" s="5" t="s">
        <v>28</v>
      </c>
      <c r="M369" s="5" t="s">
        <v>0</v>
      </c>
      <c r="N369" s="5" t="s">
        <v>29</v>
      </c>
      <c r="O369" s="5" t="s">
        <v>154</v>
      </c>
      <c r="P369" s="5" t="s">
        <v>31</v>
      </c>
      <c r="Q369" s="5" t="s">
        <v>155</v>
      </c>
      <c r="R369" s="5" t="s">
        <v>27</v>
      </c>
      <c r="S369" s="5" t="s">
        <v>33</v>
      </c>
    </row>
    <row r="370" spans="1:19" ht="25.2" hidden="1" x14ac:dyDescent="0.3">
      <c r="A370" s="5" t="s">
        <v>152</v>
      </c>
      <c r="B370" s="9" t="s">
        <v>153</v>
      </c>
      <c r="C370" s="5" t="s">
        <v>42</v>
      </c>
      <c r="D370" s="5" t="s">
        <v>42</v>
      </c>
      <c r="E370" s="5" t="s">
        <v>43</v>
      </c>
      <c r="F370" s="5" t="s">
        <v>24</v>
      </c>
      <c r="G370" s="5" t="s">
        <v>25</v>
      </c>
      <c r="H370" s="5" t="s">
        <v>26</v>
      </c>
      <c r="I370" s="7">
        <v>3500000</v>
      </c>
      <c r="J370" s="7">
        <v>3500000</v>
      </c>
      <c r="K370" s="5" t="s">
        <v>27</v>
      </c>
      <c r="L370" s="5" t="s">
        <v>28</v>
      </c>
      <c r="M370" s="5" t="s">
        <v>0</v>
      </c>
      <c r="N370" s="5" t="s">
        <v>29</v>
      </c>
      <c r="O370" s="5" t="s">
        <v>154</v>
      </c>
      <c r="P370" s="5" t="s">
        <v>31</v>
      </c>
      <c r="Q370" s="5" t="s">
        <v>155</v>
      </c>
      <c r="R370" s="5" t="s">
        <v>27</v>
      </c>
      <c r="S370" s="5" t="s">
        <v>33</v>
      </c>
    </row>
    <row r="371" spans="1:19" ht="25.2" hidden="1" x14ac:dyDescent="0.3">
      <c r="A371" s="5" t="s">
        <v>152</v>
      </c>
      <c r="B371" s="9" t="s">
        <v>153</v>
      </c>
      <c r="C371" s="5" t="s">
        <v>42</v>
      </c>
      <c r="D371" s="5" t="s">
        <v>42</v>
      </c>
      <c r="E371" s="5" t="s">
        <v>43</v>
      </c>
      <c r="F371" s="5" t="s">
        <v>24</v>
      </c>
      <c r="G371" s="5" t="s">
        <v>25</v>
      </c>
      <c r="H371" s="5" t="s">
        <v>26</v>
      </c>
      <c r="I371" s="7">
        <v>3500000</v>
      </c>
      <c r="J371" s="7">
        <v>3500000</v>
      </c>
      <c r="K371" s="5" t="s">
        <v>27</v>
      </c>
      <c r="L371" s="5" t="s">
        <v>28</v>
      </c>
      <c r="M371" s="5" t="s">
        <v>0</v>
      </c>
      <c r="N371" s="5" t="s">
        <v>29</v>
      </c>
      <c r="O371" s="5" t="s">
        <v>154</v>
      </c>
      <c r="P371" s="5" t="s">
        <v>31</v>
      </c>
      <c r="Q371" s="5" t="s">
        <v>155</v>
      </c>
      <c r="R371" s="5" t="s">
        <v>27</v>
      </c>
      <c r="S371" s="5" t="s">
        <v>33</v>
      </c>
    </row>
    <row r="372" spans="1:19" ht="14.4" hidden="1" x14ac:dyDescent="0.3">
      <c r="A372" s="5" t="s">
        <v>152</v>
      </c>
      <c r="B372" s="9" t="s">
        <v>586</v>
      </c>
      <c r="C372" s="5" t="s">
        <v>162</v>
      </c>
      <c r="D372" s="5" t="s">
        <v>162</v>
      </c>
      <c r="E372" s="5" t="s">
        <v>23</v>
      </c>
      <c r="F372" s="5" t="s">
        <v>24</v>
      </c>
      <c r="G372" s="5" t="s">
        <v>25</v>
      </c>
      <c r="H372" s="5" t="s">
        <v>26</v>
      </c>
      <c r="I372" s="7">
        <v>13200000</v>
      </c>
      <c r="J372" s="7">
        <v>13200000</v>
      </c>
      <c r="K372" s="5" t="s">
        <v>27</v>
      </c>
      <c r="L372" s="5" t="s">
        <v>28</v>
      </c>
      <c r="M372" s="5" t="s">
        <v>0</v>
      </c>
      <c r="N372" s="5" t="s">
        <v>29</v>
      </c>
      <c r="O372" s="5" t="s">
        <v>154</v>
      </c>
      <c r="P372" s="5" t="s">
        <v>31</v>
      </c>
      <c r="Q372" s="5" t="s">
        <v>155</v>
      </c>
      <c r="R372" s="5" t="s">
        <v>27</v>
      </c>
      <c r="S372" s="5" t="s">
        <v>33</v>
      </c>
    </row>
    <row r="373" spans="1:19" ht="14.4" hidden="1" x14ac:dyDescent="0.3">
      <c r="A373" s="5" t="s">
        <v>152</v>
      </c>
      <c r="B373" s="9" t="s">
        <v>586</v>
      </c>
      <c r="C373" s="5" t="s">
        <v>162</v>
      </c>
      <c r="D373" s="5" t="s">
        <v>162</v>
      </c>
      <c r="E373" s="5" t="s">
        <v>23</v>
      </c>
      <c r="F373" s="5" t="s">
        <v>24</v>
      </c>
      <c r="G373" s="5" t="s">
        <v>25</v>
      </c>
      <c r="H373" s="5" t="s">
        <v>26</v>
      </c>
      <c r="I373" s="7">
        <v>13200000</v>
      </c>
      <c r="J373" s="7">
        <v>13200000</v>
      </c>
      <c r="K373" s="5" t="s">
        <v>27</v>
      </c>
      <c r="L373" s="5" t="s">
        <v>28</v>
      </c>
      <c r="M373" s="5" t="s">
        <v>0</v>
      </c>
      <c r="N373" s="5" t="s">
        <v>29</v>
      </c>
      <c r="O373" s="5" t="s">
        <v>154</v>
      </c>
      <c r="P373" s="5" t="s">
        <v>31</v>
      </c>
      <c r="Q373" s="5" t="s">
        <v>155</v>
      </c>
      <c r="R373" s="5" t="s">
        <v>27</v>
      </c>
      <c r="S373" s="5" t="s">
        <v>33</v>
      </c>
    </row>
    <row r="374" spans="1:19" ht="14.4" hidden="1" x14ac:dyDescent="0.3">
      <c r="A374" s="5" t="s">
        <v>152</v>
      </c>
      <c r="B374" s="9" t="s">
        <v>586</v>
      </c>
      <c r="C374" s="5" t="s">
        <v>162</v>
      </c>
      <c r="D374" s="5" t="s">
        <v>162</v>
      </c>
      <c r="E374" s="5" t="s">
        <v>23</v>
      </c>
      <c r="F374" s="5" t="s">
        <v>24</v>
      </c>
      <c r="G374" s="5" t="s">
        <v>25</v>
      </c>
      <c r="H374" s="5" t="s">
        <v>26</v>
      </c>
      <c r="I374" s="7">
        <v>13200000</v>
      </c>
      <c r="J374" s="7">
        <v>13200000</v>
      </c>
      <c r="K374" s="5" t="s">
        <v>27</v>
      </c>
      <c r="L374" s="5" t="s">
        <v>28</v>
      </c>
      <c r="M374" s="5" t="s">
        <v>0</v>
      </c>
      <c r="N374" s="5" t="s">
        <v>29</v>
      </c>
      <c r="O374" s="5" t="s">
        <v>154</v>
      </c>
      <c r="P374" s="5" t="s">
        <v>31</v>
      </c>
      <c r="Q374" s="5" t="s">
        <v>155</v>
      </c>
      <c r="R374" s="5" t="s">
        <v>27</v>
      </c>
      <c r="S374" s="5" t="s">
        <v>33</v>
      </c>
    </row>
    <row r="375" spans="1:19" ht="14.4" hidden="1" x14ac:dyDescent="0.3">
      <c r="A375" s="5" t="s">
        <v>152</v>
      </c>
      <c r="B375" s="9" t="s">
        <v>586</v>
      </c>
      <c r="C375" s="5" t="s">
        <v>162</v>
      </c>
      <c r="D375" s="5" t="s">
        <v>162</v>
      </c>
      <c r="E375" s="5" t="s">
        <v>23</v>
      </c>
      <c r="F375" s="5" t="s">
        <v>24</v>
      </c>
      <c r="G375" s="5" t="s">
        <v>25</v>
      </c>
      <c r="H375" s="5" t="s">
        <v>26</v>
      </c>
      <c r="I375" s="7">
        <v>13200000</v>
      </c>
      <c r="J375" s="7">
        <v>13200000</v>
      </c>
      <c r="K375" s="5" t="s">
        <v>27</v>
      </c>
      <c r="L375" s="5" t="s">
        <v>28</v>
      </c>
      <c r="M375" s="5" t="s">
        <v>0</v>
      </c>
      <c r="N375" s="5" t="s">
        <v>29</v>
      </c>
      <c r="O375" s="5" t="s">
        <v>154</v>
      </c>
      <c r="P375" s="5" t="s">
        <v>31</v>
      </c>
      <c r="Q375" s="5" t="s">
        <v>155</v>
      </c>
      <c r="R375" s="5" t="s">
        <v>27</v>
      </c>
      <c r="S375" s="5" t="s">
        <v>33</v>
      </c>
    </row>
    <row r="376" spans="1:19" ht="14.4" hidden="1" x14ac:dyDescent="0.3">
      <c r="A376" s="5" t="s">
        <v>152</v>
      </c>
      <c r="B376" s="9" t="s">
        <v>586</v>
      </c>
      <c r="C376" s="5" t="s">
        <v>162</v>
      </c>
      <c r="D376" s="5" t="s">
        <v>162</v>
      </c>
      <c r="E376" s="5" t="s">
        <v>23</v>
      </c>
      <c r="F376" s="5" t="s">
        <v>24</v>
      </c>
      <c r="G376" s="5" t="s">
        <v>25</v>
      </c>
      <c r="H376" s="5" t="s">
        <v>26</v>
      </c>
      <c r="I376" s="7">
        <v>13200000</v>
      </c>
      <c r="J376" s="7">
        <v>13200000</v>
      </c>
      <c r="K376" s="5" t="s">
        <v>27</v>
      </c>
      <c r="L376" s="5" t="s">
        <v>28</v>
      </c>
      <c r="M376" s="5" t="s">
        <v>0</v>
      </c>
      <c r="N376" s="5" t="s">
        <v>29</v>
      </c>
      <c r="O376" s="5" t="s">
        <v>154</v>
      </c>
      <c r="P376" s="5" t="s">
        <v>31</v>
      </c>
      <c r="Q376" s="5" t="s">
        <v>155</v>
      </c>
      <c r="R376" s="5" t="s">
        <v>27</v>
      </c>
      <c r="S376" s="5" t="s">
        <v>33</v>
      </c>
    </row>
    <row r="377" spans="1:19" ht="14.4" hidden="1" x14ac:dyDescent="0.3">
      <c r="A377" s="5" t="s">
        <v>152</v>
      </c>
      <c r="B377" s="9" t="s">
        <v>586</v>
      </c>
      <c r="C377" s="5" t="s">
        <v>162</v>
      </c>
      <c r="D377" s="5" t="s">
        <v>162</v>
      </c>
      <c r="E377" s="5" t="s">
        <v>23</v>
      </c>
      <c r="F377" s="5" t="s">
        <v>24</v>
      </c>
      <c r="G377" s="5" t="s">
        <v>25</v>
      </c>
      <c r="H377" s="5" t="s">
        <v>26</v>
      </c>
      <c r="I377" s="7">
        <v>13200000</v>
      </c>
      <c r="J377" s="7">
        <v>13200000</v>
      </c>
      <c r="K377" s="5" t="s">
        <v>27</v>
      </c>
      <c r="L377" s="5" t="s">
        <v>28</v>
      </c>
      <c r="M377" s="5" t="s">
        <v>0</v>
      </c>
      <c r="N377" s="5" t="s">
        <v>29</v>
      </c>
      <c r="O377" s="5" t="s">
        <v>154</v>
      </c>
      <c r="P377" s="5" t="s">
        <v>31</v>
      </c>
      <c r="Q377" s="5" t="s">
        <v>155</v>
      </c>
      <c r="R377" s="5" t="s">
        <v>27</v>
      </c>
      <c r="S377" s="5" t="s">
        <v>33</v>
      </c>
    </row>
    <row r="378" spans="1:19" ht="14.4" hidden="1" x14ac:dyDescent="0.3">
      <c r="A378" s="5" t="s">
        <v>152</v>
      </c>
      <c r="B378" s="9" t="s">
        <v>586</v>
      </c>
      <c r="C378" s="5" t="s">
        <v>162</v>
      </c>
      <c r="D378" s="5" t="s">
        <v>162</v>
      </c>
      <c r="E378" s="5" t="s">
        <v>23</v>
      </c>
      <c r="F378" s="5" t="s">
        <v>24</v>
      </c>
      <c r="G378" s="5" t="s">
        <v>25</v>
      </c>
      <c r="H378" s="5" t="s">
        <v>26</v>
      </c>
      <c r="I378" s="7">
        <v>13200000</v>
      </c>
      <c r="J378" s="7">
        <v>13200000</v>
      </c>
      <c r="K378" s="5" t="s">
        <v>27</v>
      </c>
      <c r="L378" s="5" t="s">
        <v>28</v>
      </c>
      <c r="M378" s="5" t="s">
        <v>0</v>
      </c>
      <c r="N378" s="5" t="s">
        <v>29</v>
      </c>
      <c r="O378" s="5" t="s">
        <v>154</v>
      </c>
      <c r="P378" s="5" t="s">
        <v>31</v>
      </c>
      <c r="Q378" s="5" t="s">
        <v>155</v>
      </c>
      <c r="R378" s="5" t="s">
        <v>27</v>
      </c>
      <c r="S378" s="5" t="s">
        <v>33</v>
      </c>
    </row>
    <row r="379" spans="1:19" ht="14.4" hidden="1" x14ac:dyDescent="0.3">
      <c r="A379" s="5" t="s">
        <v>152</v>
      </c>
      <c r="B379" s="9" t="s">
        <v>586</v>
      </c>
      <c r="C379" s="5" t="s">
        <v>162</v>
      </c>
      <c r="D379" s="5" t="s">
        <v>162</v>
      </c>
      <c r="E379" s="5" t="s">
        <v>23</v>
      </c>
      <c r="F379" s="5" t="s">
        <v>24</v>
      </c>
      <c r="G379" s="5" t="s">
        <v>25</v>
      </c>
      <c r="H379" s="5" t="s">
        <v>26</v>
      </c>
      <c r="I379" s="7">
        <v>13200000</v>
      </c>
      <c r="J379" s="7">
        <v>13200000</v>
      </c>
      <c r="K379" s="5" t="s">
        <v>27</v>
      </c>
      <c r="L379" s="5" t="s">
        <v>28</v>
      </c>
      <c r="M379" s="5" t="s">
        <v>0</v>
      </c>
      <c r="N379" s="5" t="s">
        <v>29</v>
      </c>
      <c r="O379" s="5" t="s">
        <v>154</v>
      </c>
      <c r="P379" s="5" t="s">
        <v>31</v>
      </c>
      <c r="Q379" s="5" t="s">
        <v>155</v>
      </c>
      <c r="R379" s="5" t="s">
        <v>27</v>
      </c>
      <c r="S379" s="5" t="s">
        <v>33</v>
      </c>
    </row>
    <row r="380" spans="1:19" ht="14.4" hidden="1" x14ac:dyDescent="0.3">
      <c r="A380" s="5" t="s">
        <v>152</v>
      </c>
      <c r="B380" s="9" t="s">
        <v>586</v>
      </c>
      <c r="C380" s="5" t="s">
        <v>162</v>
      </c>
      <c r="D380" s="5" t="s">
        <v>162</v>
      </c>
      <c r="E380" s="5" t="s">
        <v>23</v>
      </c>
      <c r="F380" s="5" t="s">
        <v>24</v>
      </c>
      <c r="G380" s="5" t="s">
        <v>25</v>
      </c>
      <c r="H380" s="5" t="s">
        <v>26</v>
      </c>
      <c r="I380" s="7">
        <v>13200000</v>
      </c>
      <c r="J380" s="7">
        <v>13200000</v>
      </c>
      <c r="K380" s="5" t="s">
        <v>27</v>
      </c>
      <c r="L380" s="5" t="s">
        <v>28</v>
      </c>
      <c r="M380" s="5" t="s">
        <v>0</v>
      </c>
      <c r="N380" s="5" t="s">
        <v>29</v>
      </c>
      <c r="O380" s="5" t="s">
        <v>154</v>
      </c>
      <c r="P380" s="5" t="s">
        <v>31</v>
      </c>
      <c r="Q380" s="5" t="s">
        <v>155</v>
      </c>
      <c r="R380" s="5" t="s">
        <v>27</v>
      </c>
      <c r="S380" s="5" t="s">
        <v>33</v>
      </c>
    </row>
    <row r="381" spans="1:19" ht="14.4" hidden="1" x14ac:dyDescent="0.3">
      <c r="A381" s="5" t="s">
        <v>152</v>
      </c>
      <c r="B381" s="9" t="s">
        <v>586</v>
      </c>
      <c r="C381" s="5" t="s">
        <v>162</v>
      </c>
      <c r="D381" s="5" t="s">
        <v>162</v>
      </c>
      <c r="E381" s="5" t="s">
        <v>23</v>
      </c>
      <c r="F381" s="5" t="s">
        <v>24</v>
      </c>
      <c r="G381" s="5" t="s">
        <v>25</v>
      </c>
      <c r="H381" s="5" t="s">
        <v>26</v>
      </c>
      <c r="I381" s="7">
        <v>13200000</v>
      </c>
      <c r="J381" s="7">
        <v>13200000</v>
      </c>
      <c r="K381" s="5" t="s">
        <v>27</v>
      </c>
      <c r="L381" s="5" t="s">
        <v>28</v>
      </c>
      <c r="M381" s="5" t="s">
        <v>0</v>
      </c>
      <c r="N381" s="5" t="s">
        <v>29</v>
      </c>
      <c r="O381" s="5" t="s">
        <v>154</v>
      </c>
      <c r="P381" s="5" t="s">
        <v>31</v>
      </c>
      <c r="Q381" s="5" t="s">
        <v>155</v>
      </c>
      <c r="R381" s="5" t="s">
        <v>27</v>
      </c>
      <c r="S381" s="5" t="s">
        <v>33</v>
      </c>
    </row>
    <row r="382" spans="1:19" ht="14.4" hidden="1" x14ac:dyDescent="0.3">
      <c r="A382" s="5" t="s">
        <v>152</v>
      </c>
      <c r="B382" s="9" t="s">
        <v>586</v>
      </c>
      <c r="C382" s="5" t="s">
        <v>162</v>
      </c>
      <c r="D382" s="5" t="s">
        <v>162</v>
      </c>
      <c r="E382" s="5" t="s">
        <v>23</v>
      </c>
      <c r="F382" s="5" t="s">
        <v>24</v>
      </c>
      <c r="G382" s="5" t="s">
        <v>25</v>
      </c>
      <c r="H382" s="5" t="s">
        <v>26</v>
      </c>
      <c r="I382" s="7">
        <v>13200000</v>
      </c>
      <c r="J382" s="7">
        <v>13200000</v>
      </c>
      <c r="K382" s="5" t="s">
        <v>27</v>
      </c>
      <c r="L382" s="5" t="s">
        <v>28</v>
      </c>
      <c r="M382" s="5" t="s">
        <v>0</v>
      </c>
      <c r="N382" s="5" t="s">
        <v>29</v>
      </c>
      <c r="O382" s="5" t="s">
        <v>154</v>
      </c>
      <c r="P382" s="5" t="s">
        <v>31</v>
      </c>
      <c r="Q382" s="5" t="s">
        <v>155</v>
      </c>
      <c r="R382" s="5" t="s">
        <v>27</v>
      </c>
      <c r="S382" s="5" t="s">
        <v>33</v>
      </c>
    </row>
    <row r="383" spans="1:19" ht="14.4" hidden="1" x14ac:dyDescent="0.3">
      <c r="A383" s="5" t="s">
        <v>152</v>
      </c>
      <c r="B383" s="9" t="s">
        <v>586</v>
      </c>
      <c r="C383" s="5" t="s">
        <v>162</v>
      </c>
      <c r="D383" s="5" t="s">
        <v>162</v>
      </c>
      <c r="E383" s="5" t="s">
        <v>23</v>
      </c>
      <c r="F383" s="5" t="s">
        <v>24</v>
      </c>
      <c r="G383" s="5" t="s">
        <v>25</v>
      </c>
      <c r="H383" s="5" t="s">
        <v>26</v>
      </c>
      <c r="I383" s="7">
        <v>13200000</v>
      </c>
      <c r="J383" s="7">
        <v>13200000</v>
      </c>
      <c r="K383" s="5" t="s">
        <v>27</v>
      </c>
      <c r="L383" s="5" t="s">
        <v>28</v>
      </c>
      <c r="M383" s="5" t="s">
        <v>0</v>
      </c>
      <c r="N383" s="5" t="s">
        <v>29</v>
      </c>
      <c r="O383" s="5" t="s">
        <v>154</v>
      </c>
      <c r="P383" s="5" t="s">
        <v>31</v>
      </c>
      <c r="Q383" s="5" t="s">
        <v>155</v>
      </c>
      <c r="R383" s="5" t="s">
        <v>27</v>
      </c>
      <c r="S383" s="5" t="s">
        <v>33</v>
      </c>
    </row>
    <row r="384" spans="1:19" ht="14.4" hidden="1" x14ac:dyDescent="0.3">
      <c r="A384" s="5" t="s">
        <v>152</v>
      </c>
      <c r="B384" s="9" t="s">
        <v>586</v>
      </c>
      <c r="C384" s="5" t="s">
        <v>162</v>
      </c>
      <c r="D384" s="5" t="s">
        <v>162</v>
      </c>
      <c r="E384" s="5" t="s">
        <v>23</v>
      </c>
      <c r="F384" s="5" t="s">
        <v>24</v>
      </c>
      <c r="G384" s="5" t="s">
        <v>25</v>
      </c>
      <c r="H384" s="5" t="s">
        <v>26</v>
      </c>
      <c r="I384" s="7">
        <v>13200000</v>
      </c>
      <c r="J384" s="7">
        <v>13200000</v>
      </c>
      <c r="K384" s="5" t="s">
        <v>27</v>
      </c>
      <c r="L384" s="5" t="s">
        <v>28</v>
      </c>
      <c r="M384" s="5" t="s">
        <v>0</v>
      </c>
      <c r="N384" s="5" t="s">
        <v>29</v>
      </c>
      <c r="O384" s="5" t="s">
        <v>154</v>
      </c>
      <c r="P384" s="5" t="s">
        <v>31</v>
      </c>
      <c r="Q384" s="5" t="s">
        <v>155</v>
      </c>
      <c r="R384" s="5" t="s">
        <v>27</v>
      </c>
      <c r="S384" s="5" t="s">
        <v>33</v>
      </c>
    </row>
    <row r="385" spans="1:19" ht="14.4" hidden="1" x14ac:dyDescent="0.3">
      <c r="A385" s="5" t="s">
        <v>152</v>
      </c>
      <c r="B385" s="9" t="s">
        <v>586</v>
      </c>
      <c r="C385" s="5" t="s">
        <v>162</v>
      </c>
      <c r="D385" s="5" t="s">
        <v>162</v>
      </c>
      <c r="E385" s="5" t="s">
        <v>23</v>
      </c>
      <c r="F385" s="5" t="s">
        <v>24</v>
      </c>
      <c r="G385" s="5" t="s">
        <v>25</v>
      </c>
      <c r="H385" s="5" t="s">
        <v>26</v>
      </c>
      <c r="I385" s="7">
        <v>13200000</v>
      </c>
      <c r="J385" s="7">
        <v>13200000</v>
      </c>
      <c r="K385" s="5" t="s">
        <v>27</v>
      </c>
      <c r="L385" s="5" t="s">
        <v>28</v>
      </c>
      <c r="M385" s="5" t="s">
        <v>0</v>
      </c>
      <c r="N385" s="5" t="s">
        <v>29</v>
      </c>
      <c r="O385" s="5" t="s">
        <v>154</v>
      </c>
      <c r="P385" s="5" t="s">
        <v>31</v>
      </c>
      <c r="Q385" s="5" t="s">
        <v>155</v>
      </c>
      <c r="R385" s="5" t="s">
        <v>27</v>
      </c>
      <c r="S385" s="5" t="s">
        <v>33</v>
      </c>
    </row>
    <row r="386" spans="1:19" ht="14.4" hidden="1" x14ac:dyDescent="0.3">
      <c r="A386" s="5" t="s">
        <v>152</v>
      </c>
      <c r="B386" s="9" t="s">
        <v>586</v>
      </c>
      <c r="C386" s="5" t="s">
        <v>162</v>
      </c>
      <c r="D386" s="5" t="s">
        <v>162</v>
      </c>
      <c r="E386" s="5" t="s">
        <v>23</v>
      </c>
      <c r="F386" s="5" t="s">
        <v>24</v>
      </c>
      <c r="G386" s="5" t="s">
        <v>25</v>
      </c>
      <c r="H386" s="5" t="s">
        <v>26</v>
      </c>
      <c r="I386" s="7">
        <v>13200000</v>
      </c>
      <c r="J386" s="7">
        <v>13200000</v>
      </c>
      <c r="K386" s="5" t="s">
        <v>27</v>
      </c>
      <c r="L386" s="5" t="s">
        <v>28</v>
      </c>
      <c r="M386" s="5" t="s">
        <v>0</v>
      </c>
      <c r="N386" s="5" t="s">
        <v>29</v>
      </c>
      <c r="O386" s="5" t="s">
        <v>154</v>
      </c>
      <c r="P386" s="5" t="s">
        <v>31</v>
      </c>
      <c r="Q386" s="5" t="s">
        <v>155</v>
      </c>
      <c r="R386" s="5" t="s">
        <v>27</v>
      </c>
      <c r="S386" s="5" t="s">
        <v>33</v>
      </c>
    </row>
    <row r="387" spans="1:19" ht="25.2" hidden="1" x14ac:dyDescent="0.3">
      <c r="A387" s="5" t="s">
        <v>87</v>
      </c>
      <c r="B387" s="9" t="s">
        <v>587</v>
      </c>
      <c r="C387" s="5" t="s">
        <v>73</v>
      </c>
      <c r="D387" s="5" t="s">
        <v>73</v>
      </c>
      <c r="E387" s="5" t="s">
        <v>59</v>
      </c>
      <c r="F387" s="5" t="s">
        <v>24</v>
      </c>
      <c r="G387" s="5" t="s">
        <v>25</v>
      </c>
      <c r="H387" s="5" t="s">
        <v>26</v>
      </c>
      <c r="I387" s="7">
        <v>96000000</v>
      </c>
      <c r="J387" s="7">
        <v>96000000</v>
      </c>
      <c r="K387" s="5" t="s">
        <v>27</v>
      </c>
      <c r="L387" s="5" t="s">
        <v>28</v>
      </c>
      <c r="M387" s="5" t="s">
        <v>0</v>
      </c>
      <c r="N387" s="5" t="s">
        <v>29</v>
      </c>
      <c r="O387" s="5" t="s">
        <v>588</v>
      </c>
      <c r="P387" s="5" t="s">
        <v>31</v>
      </c>
      <c r="Q387" s="5" t="s">
        <v>589</v>
      </c>
      <c r="R387" s="5" t="s">
        <v>27</v>
      </c>
      <c r="S387" s="5" t="s">
        <v>33</v>
      </c>
    </row>
    <row r="388" spans="1:19" ht="25.2" hidden="1" x14ac:dyDescent="0.3">
      <c r="A388" s="5" t="s">
        <v>87</v>
      </c>
      <c r="B388" s="9" t="s">
        <v>587</v>
      </c>
      <c r="C388" s="5" t="s">
        <v>73</v>
      </c>
      <c r="D388" s="5" t="s">
        <v>73</v>
      </c>
      <c r="E388" s="5" t="s">
        <v>59</v>
      </c>
      <c r="F388" s="5" t="s">
        <v>24</v>
      </c>
      <c r="G388" s="5" t="s">
        <v>25</v>
      </c>
      <c r="H388" s="5" t="s">
        <v>26</v>
      </c>
      <c r="I388" s="7">
        <v>96000000</v>
      </c>
      <c r="J388" s="7">
        <v>96000000</v>
      </c>
      <c r="K388" s="5" t="s">
        <v>27</v>
      </c>
      <c r="L388" s="5" t="s">
        <v>28</v>
      </c>
      <c r="M388" s="5" t="s">
        <v>0</v>
      </c>
      <c r="N388" s="5" t="s">
        <v>29</v>
      </c>
      <c r="O388" s="5" t="s">
        <v>588</v>
      </c>
      <c r="P388" s="5" t="s">
        <v>31</v>
      </c>
      <c r="Q388" s="5" t="s">
        <v>589</v>
      </c>
      <c r="R388" s="5" t="s">
        <v>27</v>
      </c>
      <c r="S388" s="5" t="s">
        <v>33</v>
      </c>
    </row>
    <row r="389" spans="1:19" ht="25.2" hidden="1" x14ac:dyDescent="0.3">
      <c r="A389" s="5" t="s">
        <v>87</v>
      </c>
      <c r="B389" s="9" t="s">
        <v>587</v>
      </c>
      <c r="C389" s="5" t="s">
        <v>73</v>
      </c>
      <c r="D389" s="5" t="s">
        <v>73</v>
      </c>
      <c r="E389" s="5" t="s">
        <v>59</v>
      </c>
      <c r="F389" s="5" t="s">
        <v>24</v>
      </c>
      <c r="G389" s="5" t="s">
        <v>25</v>
      </c>
      <c r="H389" s="5" t="s">
        <v>26</v>
      </c>
      <c r="I389" s="7">
        <v>96000000</v>
      </c>
      <c r="J389" s="7">
        <v>96000000</v>
      </c>
      <c r="K389" s="5" t="s">
        <v>27</v>
      </c>
      <c r="L389" s="5" t="s">
        <v>28</v>
      </c>
      <c r="M389" s="5" t="s">
        <v>0</v>
      </c>
      <c r="N389" s="5" t="s">
        <v>29</v>
      </c>
      <c r="O389" s="5" t="s">
        <v>588</v>
      </c>
      <c r="P389" s="5" t="s">
        <v>31</v>
      </c>
      <c r="Q389" s="5" t="s">
        <v>589</v>
      </c>
      <c r="R389" s="5" t="s">
        <v>27</v>
      </c>
      <c r="S389" s="5" t="s">
        <v>33</v>
      </c>
    </row>
    <row r="390" spans="1:19" ht="25.2" hidden="1" x14ac:dyDescent="0.3">
      <c r="A390" s="5" t="s">
        <v>87</v>
      </c>
      <c r="B390" s="9" t="s">
        <v>590</v>
      </c>
      <c r="C390" s="5" t="s">
        <v>73</v>
      </c>
      <c r="D390" s="5" t="s">
        <v>73</v>
      </c>
      <c r="E390" s="5" t="s">
        <v>59</v>
      </c>
      <c r="F390" s="5" t="s">
        <v>24</v>
      </c>
      <c r="G390" s="5" t="s">
        <v>25</v>
      </c>
      <c r="H390" s="5" t="s">
        <v>26</v>
      </c>
      <c r="I390" s="7">
        <v>96000000</v>
      </c>
      <c r="J390" s="7">
        <v>96000000</v>
      </c>
      <c r="K390" s="5" t="s">
        <v>27</v>
      </c>
      <c r="L390" s="5" t="s">
        <v>28</v>
      </c>
      <c r="M390" s="5" t="s">
        <v>0</v>
      </c>
      <c r="N390" s="5" t="s">
        <v>29</v>
      </c>
      <c r="O390" s="5" t="s">
        <v>588</v>
      </c>
      <c r="P390" s="5" t="s">
        <v>31</v>
      </c>
      <c r="Q390" s="5" t="s">
        <v>589</v>
      </c>
      <c r="R390" s="5" t="s">
        <v>27</v>
      </c>
      <c r="S390" s="5" t="s">
        <v>33</v>
      </c>
    </row>
    <row r="391" spans="1:19" ht="37.799999999999997" hidden="1" x14ac:dyDescent="0.3">
      <c r="A391" s="5" t="s">
        <v>214</v>
      </c>
      <c r="B391" s="9" t="s">
        <v>591</v>
      </c>
      <c r="C391" s="5" t="s">
        <v>73</v>
      </c>
      <c r="D391" s="5" t="s">
        <v>73</v>
      </c>
      <c r="E391" s="5" t="s">
        <v>59</v>
      </c>
      <c r="F391" s="5" t="s">
        <v>24</v>
      </c>
      <c r="G391" s="5" t="s">
        <v>25</v>
      </c>
      <c r="H391" s="5" t="s">
        <v>26</v>
      </c>
      <c r="I391" s="7">
        <v>1271448501</v>
      </c>
      <c r="J391" s="7">
        <v>1271448501</v>
      </c>
      <c r="K391" s="5" t="s">
        <v>37</v>
      </c>
      <c r="L391" s="5" t="s">
        <v>38</v>
      </c>
      <c r="M391" s="5" t="s">
        <v>0</v>
      </c>
      <c r="N391" s="5" t="s">
        <v>29</v>
      </c>
      <c r="O391" s="5" t="s">
        <v>592</v>
      </c>
      <c r="P391" s="5" t="s">
        <v>31</v>
      </c>
      <c r="Q391" s="5" t="s">
        <v>184</v>
      </c>
      <c r="R391" s="5" t="s">
        <v>27</v>
      </c>
      <c r="S391" s="5" t="s">
        <v>33</v>
      </c>
    </row>
    <row r="392" spans="1:19" ht="50.4" hidden="1" x14ac:dyDescent="0.3">
      <c r="A392" s="5" t="s">
        <v>214</v>
      </c>
      <c r="B392" s="9" t="s">
        <v>593</v>
      </c>
      <c r="C392" s="5" t="s">
        <v>73</v>
      </c>
      <c r="D392" s="5" t="s">
        <v>73</v>
      </c>
      <c r="E392" s="5" t="s">
        <v>59</v>
      </c>
      <c r="F392" s="5" t="s">
        <v>24</v>
      </c>
      <c r="G392" s="5" t="s">
        <v>25</v>
      </c>
      <c r="H392" s="5" t="s">
        <v>26</v>
      </c>
      <c r="I392" s="7">
        <v>175391780</v>
      </c>
      <c r="J392" s="7">
        <v>175391780</v>
      </c>
      <c r="K392" s="5" t="s">
        <v>37</v>
      </c>
      <c r="L392" s="5" t="s">
        <v>38</v>
      </c>
      <c r="M392" s="5" t="s">
        <v>0</v>
      </c>
      <c r="N392" s="5" t="s">
        <v>29</v>
      </c>
      <c r="O392" s="5" t="s">
        <v>592</v>
      </c>
      <c r="P392" s="5" t="s">
        <v>31</v>
      </c>
      <c r="Q392" s="5" t="s">
        <v>184</v>
      </c>
      <c r="R392" s="5" t="s">
        <v>27</v>
      </c>
      <c r="S392" s="5" t="s">
        <v>33</v>
      </c>
    </row>
    <row r="393" spans="1:19" ht="25.2" hidden="1" x14ac:dyDescent="0.3">
      <c r="A393" s="5" t="s">
        <v>214</v>
      </c>
      <c r="B393" s="9" t="s">
        <v>594</v>
      </c>
      <c r="C393" s="5" t="s">
        <v>73</v>
      </c>
      <c r="D393" s="5" t="s">
        <v>73</v>
      </c>
      <c r="E393" s="5" t="s">
        <v>59</v>
      </c>
      <c r="F393" s="5" t="s">
        <v>24</v>
      </c>
      <c r="G393" s="5" t="s">
        <v>25</v>
      </c>
      <c r="H393" s="5" t="s">
        <v>26</v>
      </c>
      <c r="I393" s="7">
        <v>889670784</v>
      </c>
      <c r="J393" s="7">
        <v>889670784</v>
      </c>
      <c r="K393" s="5" t="s">
        <v>37</v>
      </c>
      <c r="L393" s="5" t="s">
        <v>38</v>
      </c>
      <c r="M393" s="5" t="s">
        <v>0</v>
      </c>
      <c r="N393" s="5" t="s">
        <v>29</v>
      </c>
      <c r="O393" s="5" t="s">
        <v>592</v>
      </c>
      <c r="P393" s="5" t="s">
        <v>31</v>
      </c>
      <c r="Q393" s="5" t="s">
        <v>184</v>
      </c>
      <c r="R393" s="5" t="s">
        <v>27</v>
      </c>
      <c r="S393" s="5" t="s">
        <v>33</v>
      </c>
    </row>
    <row r="394" spans="1:19" ht="25.2" hidden="1" x14ac:dyDescent="0.3">
      <c r="A394" s="5" t="s">
        <v>214</v>
      </c>
      <c r="B394" s="9" t="s">
        <v>595</v>
      </c>
      <c r="C394" s="5" t="s">
        <v>73</v>
      </c>
      <c r="D394" s="5" t="s">
        <v>73</v>
      </c>
      <c r="E394" s="5" t="s">
        <v>59</v>
      </c>
      <c r="F394" s="5" t="s">
        <v>24</v>
      </c>
      <c r="G394" s="5" t="s">
        <v>25</v>
      </c>
      <c r="H394" s="5" t="s">
        <v>26</v>
      </c>
      <c r="I394" s="7">
        <v>4339218132</v>
      </c>
      <c r="J394" s="7">
        <v>4339218132</v>
      </c>
      <c r="K394" s="5" t="s">
        <v>37</v>
      </c>
      <c r="L394" s="5" t="s">
        <v>38</v>
      </c>
      <c r="M394" s="5" t="s">
        <v>0</v>
      </c>
      <c r="N394" s="5" t="s">
        <v>29</v>
      </c>
      <c r="O394" s="5" t="s">
        <v>592</v>
      </c>
      <c r="P394" s="5" t="s">
        <v>31</v>
      </c>
      <c r="Q394" s="5" t="s">
        <v>184</v>
      </c>
      <c r="R394" s="5" t="s">
        <v>27</v>
      </c>
      <c r="S394" s="5" t="s">
        <v>33</v>
      </c>
    </row>
    <row r="395" spans="1:19" ht="25.2" hidden="1" x14ac:dyDescent="0.3">
      <c r="A395" s="5" t="s">
        <v>214</v>
      </c>
      <c r="B395" s="9" t="s">
        <v>596</v>
      </c>
      <c r="C395" s="5" t="s">
        <v>73</v>
      </c>
      <c r="D395" s="5" t="s">
        <v>73</v>
      </c>
      <c r="E395" s="5" t="s">
        <v>46</v>
      </c>
      <c r="F395" s="5" t="s">
        <v>24</v>
      </c>
      <c r="G395" s="5" t="s">
        <v>25</v>
      </c>
      <c r="H395" s="5" t="s">
        <v>26</v>
      </c>
      <c r="I395" s="7">
        <v>649303844</v>
      </c>
      <c r="J395" s="7">
        <v>649303844</v>
      </c>
      <c r="K395" s="5" t="s">
        <v>27</v>
      </c>
      <c r="L395" s="5" t="s">
        <v>28</v>
      </c>
      <c r="M395" s="5" t="s">
        <v>0</v>
      </c>
      <c r="N395" s="5" t="s">
        <v>29</v>
      </c>
      <c r="O395" s="5" t="s">
        <v>592</v>
      </c>
      <c r="P395" s="5" t="s">
        <v>31</v>
      </c>
      <c r="Q395" s="5" t="s">
        <v>184</v>
      </c>
      <c r="R395" s="5" t="s">
        <v>27</v>
      </c>
      <c r="S395" s="5" t="s">
        <v>33</v>
      </c>
    </row>
    <row r="396" spans="1:19" ht="37.799999999999997" hidden="1" x14ac:dyDescent="0.3">
      <c r="A396" s="5" t="s">
        <v>214</v>
      </c>
      <c r="B396" s="9" t="s">
        <v>597</v>
      </c>
      <c r="C396" s="5" t="s">
        <v>73</v>
      </c>
      <c r="D396" s="5" t="s">
        <v>73</v>
      </c>
      <c r="E396" s="5" t="s">
        <v>46</v>
      </c>
      <c r="F396" s="5" t="s">
        <v>24</v>
      </c>
      <c r="G396" s="5" t="s">
        <v>25</v>
      </c>
      <c r="H396" s="5" t="s">
        <v>26</v>
      </c>
      <c r="I396" s="7">
        <v>97395577</v>
      </c>
      <c r="J396" s="7">
        <v>97395577</v>
      </c>
      <c r="K396" s="5" t="s">
        <v>27</v>
      </c>
      <c r="L396" s="5" t="s">
        <v>28</v>
      </c>
      <c r="M396" s="5" t="s">
        <v>0</v>
      </c>
      <c r="N396" s="5" t="s">
        <v>29</v>
      </c>
      <c r="O396" s="5" t="s">
        <v>592</v>
      </c>
      <c r="P396" s="5" t="s">
        <v>31</v>
      </c>
      <c r="Q396" s="5" t="s">
        <v>184</v>
      </c>
      <c r="R396" s="5" t="s">
        <v>27</v>
      </c>
      <c r="S396" s="5" t="s">
        <v>33</v>
      </c>
    </row>
    <row r="397" spans="1:19" ht="25.2" hidden="1" x14ac:dyDescent="0.3">
      <c r="A397" s="5" t="s">
        <v>214</v>
      </c>
      <c r="B397" s="9" t="s">
        <v>598</v>
      </c>
      <c r="C397" s="5" t="s">
        <v>73</v>
      </c>
      <c r="D397" s="5" t="s">
        <v>73</v>
      </c>
      <c r="E397" s="5" t="s">
        <v>59</v>
      </c>
      <c r="F397" s="5" t="s">
        <v>24</v>
      </c>
      <c r="G397" s="5" t="s">
        <v>25</v>
      </c>
      <c r="H397" s="5" t="s">
        <v>26</v>
      </c>
      <c r="I397" s="7">
        <v>180204804</v>
      </c>
      <c r="J397" s="7">
        <v>180204804</v>
      </c>
      <c r="K397" s="5" t="s">
        <v>37</v>
      </c>
      <c r="L397" s="5" t="s">
        <v>38</v>
      </c>
      <c r="M397" s="5" t="s">
        <v>0</v>
      </c>
      <c r="N397" s="5" t="s">
        <v>29</v>
      </c>
      <c r="O397" s="5" t="s">
        <v>592</v>
      </c>
      <c r="P397" s="5" t="s">
        <v>31</v>
      </c>
      <c r="Q397" s="5" t="s">
        <v>184</v>
      </c>
      <c r="R397" s="5" t="s">
        <v>27</v>
      </c>
      <c r="S397" s="5" t="s">
        <v>33</v>
      </c>
    </row>
    <row r="398" spans="1:19" ht="14.4" hidden="1" x14ac:dyDescent="0.3">
      <c r="A398" s="5" t="s">
        <v>247</v>
      </c>
      <c r="B398" s="9" t="s">
        <v>599</v>
      </c>
      <c r="C398" s="5" t="s">
        <v>73</v>
      </c>
      <c r="D398" s="5" t="s">
        <v>73</v>
      </c>
      <c r="E398" s="5" t="s">
        <v>59</v>
      </c>
      <c r="F398" s="5" t="s">
        <v>24</v>
      </c>
      <c r="G398" s="5" t="s">
        <v>25</v>
      </c>
      <c r="H398" s="5" t="s">
        <v>26</v>
      </c>
      <c r="I398" s="7">
        <v>280592578</v>
      </c>
      <c r="J398" s="7">
        <v>280592578</v>
      </c>
      <c r="K398" s="5" t="s">
        <v>27</v>
      </c>
      <c r="L398" s="5" t="s">
        <v>28</v>
      </c>
      <c r="M398" s="5" t="s">
        <v>0</v>
      </c>
      <c r="N398" s="5" t="s">
        <v>29</v>
      </c>
      <c r="O398" s="5" t="s">
        <v>592</v>
      </c>
      <c r="P398" s="5" t="s">
        <v>31</v>
      </c>
      <c r="Q398" s="5" t="s">
        <v>184</v>
      </c>
      <c r="R398" s="5" t="s">
        <v>27</v>
      </c>
      <c r="S398" s="5" t="s">
        <v>33</v>
      </c>
    </row>
    <row r="399" spans="1:19" ht="14.4" hidden="1" x14ac:dyDescent="0.3">
      <c r="A399" s="5" t="s">
        <v>247</v>
      </c>
      <c r="B399" s="9" t="s">
        <v>600</v>
      </c>
      <c r="C399" s="5" t="s">
        <v>73</v>
      </c>
      <c r="D399" s="5" t="s">
        <v>73</v>
      </c>
      <c r="E399" s="5" t="s">
        <v>59</v>
      </c>
      <c r="F399" s="5" t="s">
        <v>24</v>
      </c>
      <c r="G399" s="5" t="s">
        <v>25</v>
      </c>
      <c r="H399" s="5" t="s">
        <v>26</v>
      </c>
      <c r="I399" s="7">
        <v>144430258</v>
      </c>
      <c r="J399" s="7">
        <v>144430258</v>
      </c>
      <c r="K399" s="5" t="s">
        <v>27</v>
      </c>
      <c r="L399" s="5" t="s">
        <v>28</v>
      </c>
      <c r="M399" s="5" t="s">
        <v>0</v>
      </c>
      <c r="N399" s="5" t="s">
        <v>29</v>
      </c>
      <c r="O399" s="5" t="s">
        <v>592</v>
      </c>
      <c r="P399" s="5" t="s">
        <v>31</v>
      </c>
      <c r="Q399" s="5" t="s">
        <v>184</v>
      </c>
      <c r="R399" s="5" t="s">
        <v>27</v>
      </c>
      <c r="S399" s="5" t="s">
        <v>33</v>
      </c>
    </row>
    <row r="400" spans="1:19" ht="25.2" hidden="1" x14ac:dyDescent="0.3">
      <c r="A400" s="5" t="s">
        <v>601</v>
      </c>
      <c r="B400" s="9" t="s">
        <v>602</v>
      </c>
      <c r="C400" s="5" t="s">
        <v>73</v>
      </c>
      <c r="D400" s="5" t="s">
        <v>73</v>
      </c>
      <c r="E400" s="5" t="s">
        <v>59</v>
      </c>
      <c r="F400" s="5" t="s">
        <v>24</v>
      </c>
      <c r="G400" s="5" t="s">
        <v>25</v>
      </c>
      <c r="H400" s="5" t="s">
        <v>26</v>
      </c>
      <c r="I400" s="7">
        <v>132000000</v>
      </c>
      <c r="J400" s="7">
        <v>132000000</v>
      </c>
      <c r="K400" s="5" t="s">
        <v>27</v>
      </c>
      <c r="L400" s="5" t="s">
        <v>28</v>
      </c>
      <c r="M400" s="5" t="s">
        <v>0</v>
      </c>
      <c r="N400" s="5" t="s">
        <v>29</v>
      </c>
      <c r="O400" s="5" t="s">
        <v>592</v>
      </c>
      <c r="P400" s="5" t="s">
        <v>31</v>
      </c>
      <c r="Q400" s="5" t="s">
        <v>184</v>
      </c>
      <c r="R400" s="5" t="s">
        <v>27</v>
      </c>
      <c r="S400" s="5" t="s">
        <v>33</v>
      </c>
    </row>
    <row r="401" spans="1:19" ht="14.4" hidden="1" x14ac:dyDescent="0.3">
      <c r="A401" s="5" t="s">
        <v>603</v>
      </c>
      <c r="B401" s="9" t="s">
        <v>604</v>
      </c>
      <c r="C401" s="5" t="s">
        <v>73</v>
      </c>
      <c r="D401" s="5" t="s">
        <v>73</v>
      </c>
      <c r="E401" s="5" t="s">
        <v>127</v>
      </c>
      <c r="F401" s="5" t="s">
        <v>24</v>
      </c>
      <c r="G401" s="5" t="s">
        <v>56</v>
      </c>
      <c r="H401" s="5" t="s">
        <v>26</v>
      </c>
      <c r="I401" s="7">
        <v>1057119063</v>
      </c>
      <c r="J401" s="7">
        <v>1057119063</v>
      </c>
      <c r="K401" s="5" t="s">
        <v>27</v>
      </c>
      <c r="L401" s="5" t="s">
        <v>28</v>
      </c>
      <c r="M401" s="5" t="s">
        <v>0</v>
      </c>
      <c r="N401" s="5" t="s">
        <v>29</v>
      </c>
      <c r="O401" s="5" t="s">
        <v>592</v>
      </c>
      <c r="P401" s="5" t="s">
        <v>31</v>
      </c>
      <c r="Q401" s="5" t="s">
        <v>184</v>
      </c>
      <c r="R401" s="5" t="s">
        <v>27</v>
      </c>
      <c r="S401" s="5" t="s">
        <v>33</v>
      </c>
    </row>
    <row r="402" spans="1:19" ht="14.4" hidden="1" x14ac:dyDescent="0.3">
      <c r="A402" s="5" t="s">
        <v>603</v>
      </c>
      <c r="B402" s="9" t="s">
        <v>605</v>
      </c>
      <c r="C402" s="5" t="s">
        <v>73</v>
      </c>
      <c r="D402" s="5" t="s">
        <v>73</v>
      </c>
      <c r="E402" s="5" t="s">
        <v>127</v>
      </c>
      <c r="F402" s="5" t="s">
        <v>24</v>
      </c>
      <c r="G402" s="5" t="s">
        <v>56</v>
      </c>
      <c r="H402" s="5" t="s">
        <v>26</v>
      </c>
      <c r="I402" s="7">
        <v>99461772</v>
      </c>
      <c r="J402" s="7">
        <v>99461772</v>
      </c>
      <c r="K402" s="5" t="s">
        <v>27</v>
      </c>
      <c r="L402" s="5" t="s">
        <v>28</v>
      </c>
      <c r="M402" s="5" t="s">
        <v>0</v>
      </c>
      <c r="N402" s="5" t="s">
        <v>29</v>
      </c>
      <c r="O402" s="5" t="s">
        <v>592</v>
      </c>
      <c r="P402" s="5" t="s">
        <v>31</v>
      </c>
      <c r="Q402" s="5" t="s">
        <v>184</v>
      </c>
      <c r="R402" s="5" t="s">
        <v>27</v>
      </c>
      <c r="S402" s="5" t="s">
        <v>33</v>
      </c>
    </row>
    <row r="403" spans="1:19" ht="14.4" hidden="1" x14ac:dyDescent="0.3">
      <c r="A403" s="5" t="s">
        <v>603</v>
      </c>
      <c r="B403" s="9" t="s">
        <v>606</v>
      </c>
      <c r="C403" s="5" t="s">
        <v>73</v>
      </c>
      <c r="D403" s="5" t="s">
        <v>73</v>
      </c>
      <c r="E403" s="5" t="s">
        <v>127</v>
      </c>
      <c r="F403" s="5" t="s">
        <v>24</v>
      </c>
      <c r="G403" s="5" t="s">
        <v>56</v>
      </c>
      <c r="H403" s="5" t="s">
        <v>26</v>
      </c>
      <c r="I403" s="7">
        <v>211423813</v>
      </c>
      <c r="J403" s="7">
        <v>211423813</v>
      </c>
      <c r="K403" s="5" t="s">
        <v>27</v>
      </c>
      <c r="L403" s="5" t="s">
        <v>28</v>
      </c>
      <c r="M403" s="5" t="s">
        <v>0</v>
      </c>
      <c r="N403" s="5" t="s">
        <v>29</v>
      </c>
      <c r="O403" s="5" t="s">
        <v>592</v>
      </c>
      <c r="P403" s="5" t="s">
        <v>31</v>
      </c>
      <c r="Q403" s="5" t="s">
        <v>184</v>
      </c>
      <c r="R403" s="5" t="s">
        <v>27</v>
      </c>
      <c r="S403" s="5" t="s">
        <v>33</v>
      </c>
    </row>
    <row r="404" spans="1:19" ht="14.4" hidden="1" x14ac:dyDescent="0.3">
      <c r="A404" s="5" t="s">
        <v>603</v>
      </c>
      <c r="B404" s="9" t="s">
        <v>607</v>
      </c>
      <c r="C404" s="5" t="s">
        <v>73</v>
      </c>
      <c r="D404" s="5" t="s">
        <v>73</v>
      </c>
      <c r="E404" s="5" t="s">
        <v>127</v>
      </c>
      <c r="F404" s="5" t="s">
        <v>24</v>
      </c>
      <c r="G404" s="5" t="s">
        <v>56</v>
      </c>
      <c r="H404" s="5" t="s">
        <v>26</v>
      </c>
      <c r="I404" s="7">
        <v>19892354</v>
      </c>
      <c r="J404" s="7">
        <v>19892354</v>
      </c>
      <c r="K404" s="5" t="s">
        <v>27</v>
      </c>
      <c r="L404" s="5" t="s">
        <v>28</v>
      </c>
      <c r="M404" s="5" t="s">
        <v>0</v>
      </c>
      <c r="N404" s="5" t="s">
        <v>29</v>
      </c>
      <c r="O404" s="5" t="s">
        <v>592</v>
      </c>
      <c r="P404" s="5" t="s">
        <v>31</v>
      </c>
      <c r="Q404" s="5" t="s">
        <v>184</v>
      </c>
      <c r="R404" s="5" t="s">
        <v>27</v>
      </c>
      <c r="S404" s="5" t="s">
        <v>33</v>
      </c>
    </row>
    <row r="405" spans="1:19" ht="14.4" hidden="1" x14ac:dyDescent="0.3">
      <c r="A405" s="5" t="s">
        <v>608</v>
      </c>
      <c r="B405" s="9" t="s">
        <v>609</v>
      </c>
      <c r="C405" s="5" t="s">
        <v>73</v>
      </c>
      <c r="D405" s="5" t="s">
        <v>73</v>
      </c>
      <c r="E405" s="5" t="s">
        <v>59</v>
      </c>
      <c r="F405" s="5" t="s">
        <v>24</v>
      </c>
      <c r="G405" s="5" t="s">
        <v>36</v>
      </c>
      <c r="H405" s="5" t="s">
        <v>26</v>
      </c>
      <c r="I405" s="7">
        <v>4326226836</v>
      </c>
      <c r="J405" s="7">
        <v>4326226836</v>
      </c>
      <c r="K405" s="5" t="s">
        <v>37</v>
      </c>
      <c r="L405" s="5" t="s">
        <v>38</v>
      </c>
      <c r="M405" s="5" t="s">
        <v>0</v>
      </c>
      <c r="N405" s="5" t="s">
        <v>29</v>
      </c>
      <c r="O405" s="5" t="s">
        <v>592</v>
      </c>
      <c r="P405" s="5" t="s">
        <v>31</v>
      </c>
      <c r="Q405" s="5" t="s">
        <v>184</v>
      </c>
      <c r="R405" s="5" t="s">
        <v>27</v>
      </c>
      <c r="S405" s="5" t="s">
        <v>33</v>
      </c>
    </row>
    <row r="406" spans="1:19" ht="14.4" hidden="1" x14ac:dyDescent="0.3">
      <c r="A406" s="5" t="s">
        <v>608</v>
      </c>
      <c r="B406" s="9" t="s">
        <v>610</v>
      </c>
      <c r="C406" s="5" t="s">
        <v>73</v>
      </c>
      <c r="D406" s="5" t="s">
        <v>73</v>
      </c>
      <c r="E406" s="5" t="s">
        <v>59</v>
      </c>
      <c r="F406" s="5" t="s">
        <v>24</v>
      </c>
      <c r="G406" s="5" t="s">
        <v>36</v>
      </c>
      <c r="H406" s="5" t="s">
        <v>26</v>
      </c>
      <c r="I406" s="7">
        <v>789386508</v>
      </c>
      <c r="J406" s="7">
        <v>789386508</v>
      </c>
      <c r="K406" s="5" t="s">
        <v>27</v>
      </c>
      <c r="L406" s="5" t="s">
        <v>28</v>
      </c>
      <c r="M406" s="5" t="s">
        <v>0</v>
      </c>
      <c r="N406" s="5" t="s">
        <v>29</v>
      </c>
      <c r="O406" s="5" t="s">
        <v>592</v>
      </c>
      <c r="P406" s="5" t="s">
        <v>31</v>
      </c>
      <c r="Q406" s="5" t="s">
        <v>184</v>
      </c>
      <c r="R406" s="5" t="s">
        <v>27</v>
      </c>
      <c r="S406" s="5" t="s">
        <v>33</v>
      </c>
    </row>
    <row r="407" spans="1:19" ht="37.799999999999997" hidden="1" x14ac:dyDescent="0.3">
      <c r="A407" s="5" t="s">
        <v>611</v>
      </c>
      <c r="B407" s="9" t="s">
        <v>612</v>
      </c>
      <c r="C407" s="5" t="s">
        <v>73</v>
      </c>
      <c r="D407" s="5" t="s">
        <v>73</v>
      </c>
      <c r="E407" s="5" t="s">
        <v>59</v>
      </c>
      <c r="F407" s="5" t="s">
        <v>24</v>
      </c>
      <c r="G407" s="5" t="s">
        <v>36</v>
      </c>
      <c r="H407" s="5" t="s">
        <v>26</v>
      </c>
      <c r="I407" s="7">
        <v>822095131</v>
      </c>
      <c r="J407" s="7">
        <v>822095131</v>
      </c>
      <c r="K407" s="5" t="s">
        <v>37</v>
      </c>
      <c r="L407" s="5" t="s">
        <v>38</v>
      </c>
      <c r="M407" s="5" t="s">
        <v>0</v>
      </c>
      <c r="N407" s="5" t="s">
        <v>29</v>
      </c>
      <c r="O407" s="5" t="s">
        <v>592</v>
      </c>
      <c r="P407" s="5" t="s">
        <v>31</v>
      </c>
      <c r="Q407" s="5" t="s">
        <v>184</v>
      </c>
      <c r="R407" s="5" t="s">
        <v>27</v>
      </c>
      <c r="S407" s="5" t="s">
        <v>33</v>
      </c>
    </row>
    <row r="408" spans="1:19" ht="25.2" hidden="1" x14ac:dyDescent="0.3">
      <c r="A408" s="5" t="s">
        <v>180</v>
      </c>
      <c r="B408" s="9" t="s">
        <v>613</v>
      </c>
      <c r="C408" s="5" t="s">
        <v>81</v>
      </c>
      <c r="D408" s="5" t="s">
        <v>81</v>
      </c>
      <c r="E408" s="5" t="s">
        <v>82</v>
      </c>
      <c r="F408" s="5" t="s">
        <v>24</v>
      </c>
      <c r="G408" s="5" t="s">
        <v>25</v>
      </c>
      <c r="H408" s="5" t="s">
        <v>26</v>
      </c>
      <c r="I408" s="7">
        <v>75620995</v>
      </c>
      <c r="J408" s="7">
        <v>75620995</v>
      </c>
      <c r="K408" s="5" t="s">
        <v>27</v>
      </c>
      <c r="L408" s="5" t="s">
        <v>28</v>
      </c>
      <c r="M408" s="5" t="s">
        <v>0</v>
      </c>
      <c r="N408" s="5" t="s">
        <v>29</v>
      </c>
      <c r="O408" s="5" t="s">
        <v>592</v>
      </c>
      <c r="P408" s="5" t="s">
        <v>31</v>
      </c>
      <c r="Q408" s="5" t="s">
        <v>184</v>
      </c>
      <c r="R408" s="5" t="s">
        <v>27</v>
      </c>
      <c r="S408" s="5" t="s">
        <v>33</v>
      </c>
    </row>
    <row r="409" spans="1:19" ht="37.799999999999997" hidden="1" x14ac:dyDescent="0.3">
      <c r="A409" s="5" t="s">
        <v>180</v>
      </c>
      <c r="B409" s="9" t="s">
        <v>614</v>
      </c>
      <c r="C409" s="5" t="s">
        <v>81</v>
      </c>
      <c r="D409" s="5" t="s">
        <v>81</v>
      </c>
      <c r="E409" s="5" t="s">
        <v>82</v>
      </c>
      <c r="F409" s="5" t="s">
        <v>24</v>
      </c>
      <c r="G409" s="5" t="s">
        <v>25</v>
      </c>
      <c r="H409" s="5" t="s">
        <v>26</v>
      </c>
      <c r="I409" s="7">
        <v>36384200</v>
      </c>
      <c r="J409" s="7">
        <v>36384200</v>
      </c>
      <c r="K409" s="5" t="s">
        <v>27</v>
      </c>
      <c r="L409" s="5" t="s">
        <v>28</v>
      </c>
      <c r="M409" s="5" t="s">
        <v>0</v>
      </c>
      <c r="N409" s="5" t="s">
        <v>29</v>
      </c>
      <c r="O409" s="5" t="s">
        <v>592</v>
      </c>
      <c r="P409" s="5" t="s">
        <v>31</v>
      </c>
      <c r="Q409" s="5" t="s">
        <v>184</v>
      </c>
      <c r="R409" s="5" t="s">
        <v>27</v>
      </c>
      <c r="S409" s="5" t="s">
        <v>33</v>
      </c>
    </row>
    <row r="410" spans="1:19" ht="37.799999999999997" hidden="1" x14ac:dyDescent="0.3">
      <c r="A410" s="5" t="s">
        <v>180</v>
      </c>
      <c r="B410" s="9" t="s">
        <v>615</v>
      </c>
      <c r="C410" s="5" t="s">
        <v>81</v>
      </c>
      <c r="D410" s="5" t="s">
        <v>81</v>
      </c>
      <c r="E410" s="5" t="s">
        <v>82</v>
      </c>
      <c r="F410" s="5" t="s">
        <v>24</v>
      </c>
      <c r="G410" s="5" t="s">
        <v>182</v>
      </c>
      <c r="H410" s="5" t="s">
        <v>26</v>
      </c>
      <c r="I410" s="7">
        <v>40100702</v>
      </c>
      <c r="J410" s="7">
        <v>40100702</v>
      </c>
      <c r="K410" s="5" t="s">
        <v>27</v>
      </c>
      <c r="L410" s="5" t="s">
        <v>28</v>
      </c>
      <c r="M410" s="5" t="s">
        <v>0</v>
      </c>
      <c r="N410" s="5" t="s">
        <v>29</v>
      </c>
      <c r="O410" s="5" t="s">
        <v>592</v>
      </c>
      <c r="P410" s="5" t="s">
        <v>31</v>
      </c>
      <c r="Q410" s="5" t="s">
        <v>184</v>
      </c>
      <c r="R410" s="5" t="s">
        <v>27</v>
      </c>
      <c r="S410" s="5" t="s">
        <v>33</v>
      </c>
    </row>
    <row r="411" spans="1:19" ht="37.799999999999997" hidden="1" x14ac:dyDescent="0.3">
      <c r="A411" s="5" t="s">
        <v>616</v>
      </c>
      <c r="B411" s="9" t="s">
        <v>617</v>
      </c>
      <c r="C411" s="5" t="s">
        <v>81</v>
      </c>
      <c r="D411" s="5" t="s">
        <v>81</v>
      </c>
      <c r="E411" s="5" t="s">
        <v>82</v>
      </c>
      <c r="F411" s="5" t="s">
        <v>24</v>
      </c>
      <c r="G411" s="5" t="s">
        <v>182</v>
      </c>
      <c r="H411" s="5" t="s">
        <v>26</v>
      </c>
      <c r="I411" s="7">
        <v>72126054</v>
      </c>
      <c r="J411" s="7">
        <v>72126054</v>
      </c>
      <c r="K411" s="5" t="s">
        <v>27</v>
      </c>
      <c r="L411" s="5" t="s">
        <v>28</v>
      </c>
      <c r="M411" s="5" t="s">
        <v>0</v>
      </c>
      <c r="N411" s="5" t="s">
        <v>29</v>
      </c>
      <c r="O411" s="5" t="s">
        <v>592</v>
      </c>
      <c r="P411" s="5" t="s">
        <v>31</v>
      </c>
      <c r="Q411" s="5" t="s">
        <v>184</v>
      </c>
      <c r="R411" s="5" t="s">
        <v>27</v>
      </c>
      <c r="S411" s="5" t="s">
        <v>33</v>
      </c>
    </row>
    <row r="412" spans="1:19" ht="14.4" hidden="1" x14ac:dyDescent="0.3">
      <c r="A412" s="5" t="s">
        <v>618</v>
      </c>
      <c r="B412" s="9" t="s">
        <v>619</v>
      </c>
      <c r="C412" s="5" t="s">
        <v>81</v>
      </c>
      <c r="D412" s="5" t="s">
        <v>81</v>
      </c>
      <c r="E412" s="5" t="s">
        <v>59</v>
      </c>
      <c r="F412" s="5" t="s">
        <v>24</v>
      </c>
      <c r="G412" s="5" t="s">
        <v>25</v>
      </c>
      <c r="H412" s="5" t="s">
        <v>26</v>
      </c>
      <c r="I412" s="7">
        <v>2989080</v>
      </c>
      <c r="J412" s="7">
        <v>2989080</v>
      </c>
      <c r="K412" s="5" t="s">
        <v>27</v>
      </c>
      <c r="L412" s="5" t="s">
        <v>28</v>
      </c>
      <c r="M412" s="5" t="s">
        <v>0</v>
      </c>
      <c r="N412" s="5" t="s">
        <v>29</v>
      </c>
      <c r="O412" s="5" t="s">
        <v>592</v>
      </c>
      <c r="P412" s="5" t="s">
        <v>31</v>
      </c>
      <c r="Q412" s="5" t="s">
        <v>184</v>
      </c>
      <c r="R412" s="5" t="s">
        <v>27</v>
      </c>
      <c r="S412" s="5" t="s">
        <v>33</v>
      </c>
    </row>
    <row r="413" spans="1:19" ht="14.4" hidden="1" x14ac:dyDescent="0.3">
      <c r="A413" s="5" t="s">
        <v>251</v>
      </c>
      <c r="B413" s="9" t="s">
        <v>620</v>
      </c>
      <c r="C413" s="5" t="s">
        <v>81</v>
      </c>
      <c r="D413" s="5" t="s">
        <v>81</v>
      </c>
      <c r="E413" s="5" t="s">
        <v>59</v>
      </c>
      <c r="F413" s="5" t="s">
        <v>24</v>
      </c>
      <c r="G413" s="5" t="s">
        <v>25</v>
      </c>
      <c r="H413" s="5" t="s">
        <v>26</v>
      </c>
      <c r="I413" s="7">
        <v>1748736</v>
      </c>
      <c r="J413" s="7">
        <v>1748736</v>
      </c>
      <c r="K413" s="5" t="s">
        <v>27</v>
      </c>
      <c r="L413" s="5" t="s">
        <v>28</v>
      </c>
      <c r="M413" s="5" t="s">
        <v>0</v>
      </c>
      <c r="N413" s="5" t="s">
        <v>29</v>
      </c>
      <c r="O413" s="5" t="s">
        <v>592</v>
      </c>
      <c r="P413" s="5" t="s">
        <v>31</v>
      </c>
      <c r="Q413" s="5" t="s">
        <v>184</v>
      </c>
      <c r="R413" s="5" t="s">
        <v>27</v>
      </c>
      <c r="S413" s="5" t="s">
        <v>33</v>
      </c>
    </row>
    <row r="414" spans="1:19" ht="25.2" hidden="1" x14ac:dyDescent="0.3">
      <c r="A414" s="5" t="s">
        <v>251</v>
      </c>
      <c r="B414" s="9" t="s">
        <v>621</v>
      </c>
      <c r="C414" s="5" t="s">
        <v>81</v>
      </c>
      <c r="D414" s="5" t="s">
        <v>81</v>
      </c>
      <c r="E414" s="5" t="s">
        <v>59</v>
      </c>
      <c r="F414" s="5" t="s">
        <v>24</v>
      </c>
      <c r="G414" s="5" t="s">
        <v>25</v>
      </c>
      <c r="H414" s="5" t="s">
        <v>26</v>
      </c>
      <c r="I414" s="7">
        <v>4156800</v>
      </c>
      <c r="J414" s="7">
        <v>4156800</v>
      </c>
      <c r="K414" s="5" t="s">
        <v>27</v>
      </c>
      <c r="L414" s="5" t="s">
        <v>28</v>
      </c>
      <c r="M414" s="5" t="s">
        <v>0</v>
      </c>
      <c r="N414" s="5" t="s">
        <v>29</v>
      </c>
      <c r="O414" s="5" t="s">
        <v>592</v>
      </c>
      <c r="P414" s="5" t="s">
        <v>31</v>
      </c>
      <c r="Q414" s="5" t="s">
        <v>184</v>
      </c>
      <c r="R414" s="5" t="s">
        <v>27</v>
      </c>
      <c r="S414" s="5" t="s">
        <v>33</v>
      </c>
    </row>
    <row r="415" spans="1:19" ht="14.4" hidden="1" x14ac:dyDescent="0.3">
      <c r="A415" s="5" t="s">
        <v>251</v>
      </c>
      <c r="B415" s="9" t="s">
        <v>622</v>
      </c>
      <c r="C415" s="5" t="s">
        <v>22</v>
      </c>
      <c r="D415" s="5" t="s">
        <v>22</v>
      </c>
      <c r="E415" s="5" t="s">
        <v>59</v>
      </c>
      <c r="F415" s="5" t="s">
        <v>24</v>
      </c>
      <c r="G415" s="5" t="s">
        <v>25</v>
      </c>
      <c r="H415" s="5" t="s">
        <v>26</v>
      </c>
      <c r="I415" s="7">
        <v>958000</v>
      </c>
      <c r="J415" s="7">
        <v>958000</v>
      </c>
      <c r="K415" s="5" t="s">
        <v>27</v>
      </c>
      <c r="L415" s="5" t="s">
        <v>28</v>
      </c>
      <c r="M415" s="5" t="s">
        <v>0</v>
      </c>
      <c r="N415" s="5" t="s">
        <v>29</v>
      </c>
      <c r="O415" s="5" t="s">
        <v>592</v>
      </c>
      <c r="P415" s="5" t="s">
        <v>31</v>
      </c>
      <c r="Q415" s="5" t="s">
        <v>184</v>
      </c>
      <c r="R415" s="5" t="s">
        <v>27</v>
      </c>
      <c r="S415" s="5" t="s">
        <v>33</v>
      </c>
    </row>
    <row r="416" spans="1:19" ht="37.799999999999997" hidden="1" x14ac:dyDescent="0.3">
      <c r="A416" s="5" t="s">
        <v>286</v>
      </c>
      <c r="B416" s="9" t="s">
        <v>623</v>
      </c>
      <c r="C416" s="5" t="s">
        <v>201</v>
      </c>
      <c r="D416" s="5" t="s">
        <v>201</v>
      </c>
      <c r="E416" s="5" t="s">
        <v>202</v>
      </c>
      <c r="F416" s="5" t="s">
        <v>24</v>
      </c>
      <c r="G416" s="5" t="s">
        <v>375</v>
      </c>
      <c r="H416" s="5" t="s">
        <v>26</v>
      </c>
      <c r="I416" s="7">
        <v>440263</v>
      </c>
      <c r="J416" s="7">
        <v>440263</v>
      </c>
      <c r="K416" s="5" t="s">
        <v>27</v>
      </c>
      <c r="L416" s="5" t="s">
        <v>28</v>
      </c>
      <c r="M416" s="5" t="s">
        <v>0</v>
      </c>
      <c r="N416" s="5" t="s">
        <v>29</v>
      </c>
      <c r="O416" s="5" t="s">
        <v>249</v>
      </c>
      <c r="P416" s="5" t="s">
        <v>31</v>
      </c>
      <c r="Q416" s="5" t="s">
        <v>184</v>
      </c>
      <c r="R416" s="5" t="s">
        <v>27</v>
      </c>
      <c r="S416" s="5" t="s">
        <v>33</v>
      </c>
    </row>
    <row r="417" spans="1:19" ht="37.799999999999997" hidden="1" x14ac:dyDescent="0.3">
      <c r="A417" s="5" t="s">
        <v>624</v>
      </c>
      <c r="B417" s="9" t="s">
        <v>625</v>
      </c>
      <c r="C417" s="5" t="s">
        <v>54</v>
      </c>
      <c r="D417" s="5" t="s">
        <v>54</v>
      </c>
      <c r="E417" s="5" t="s">
        <v>43</v>
      </c>
      <c r="F417" s="5" t="s">
        <v>24</v>
      </c>
      <c r="G417" s="5" t="s">
        <v>463</v>
      </c>
      <c r="H417" s="5" t="s">
        <v>89</v>
      </c>
      <c r="I417" s="7">
        <v>338100000</v>
      </c>
      <c r="J417" s="7">
        <v>338100000</v>
      </c>
      <c r="K417" s="5" t="s">
        <v>27</v>
      </c>
      <c r="L417" s="5" t="s">
        <v>28</v>
      </c>
      <c r="M417" s="5" t="s">
        <v>0</v>
      </c>
      <c r="N417" s="5" t="s">
        <v>29</v>
      </c>
      <c r="O417" s="5" t="s">
        <v>249</v>
      </c>
      <c r="P417" s="5" t="s">
        <v>31</v>
      </c>
      <c r="Q417" s="5" t="s">
        <v>184</v>
      </c>
      <c r="R417" s="5" t="s">
        <v>27</v>
      </c>
      <c r="S417" s="5" t="s">
        <v>33</v>
      </c>
    </row>
    <row r="418" spans="1:19" ht="25.2" hidden="1" x14ac:dyDescent="0.3">
      <c r="A418" s="5" t="s">
        <v>626</v>
      </c>
      <c r="B418" s="9" t="s">
        <v>627</v>
      </c>
      <c r="C418" s="5" t="s">
        <v>42</v>
      </c>
      <c r="D418" s="5" t="s">
        <v>42</v>
      </c>
      <c r="E418" s="5" t="s">
        <v>43</v>
      </c>
      <c r="F418" s="5" t="s">
        <v>24</v>
      </c>
      <c r="G418" s="5" t="s">
        <v>56</v>
      </c>
      <c r="H418" s="5" t="s">
        <v>26</v>
      </c>
      <c r="I418" s="7">
        <v>170000000</v>
      </c>
      <c r="J418" s="7">
        <v>170000000</v>
      </c>
      <c r="K418" s="5" t="s">
        <v>27</v>
      </c>
      <c r="L418" s="5" t="s">
        <v>28</v>
      </c>
      <c r="M418" s="5" t="s">
        <v>0</v>
      </c>
      <c r="N418" s="5" t="s">
        <v>29</v>
      </c>
      <c r="O418" s="5" t="s">
        <v>592</v>
      </c>
      <c r="P418" s="5" t="s">
        <v>31</v>
      </c>
      <c r="Q418" s="5" t="s">
        <v>184</v>
      </c>
      <c r="R418" s="5" t="s">
        <v>27</v>
      </c>
      <c r="S418" s="5" t="s">
        <v>33</v>
      </c>
    </row>
    <row r="419" spans="1:19" ht="25.2" hidden="1" x14ac:dyDescent="0.3">
      <c r="A419" s="5" t="s">
        <v>628</v>
      </c>
      <c r="B419" s="9" t="s">
        <v>629</v>
      </c>
      <c r="C419" s="5" t="s">
        <v>54</v>
      </c>
      <c r="D419" s="5" t="s">
        <v>54</v>
      </c>
      <c r="E419" s="5" t="s">
        <v>46</v>
      </c>
      <c r="F419" s="5" t="s">
        <v>24</v>
      </c>
      <c r="G419" s="5" t="s">
        <v>375</v>
      </c>
      <c r="H419" s="5" t="s">
        <v>89</v>
      </c>
      <c r="I419" s="7">
        <v>3648356506</v>
      </c>
      <c r="J419" s="7">
        <v>3648356506</v>
      </c>
      <c r="K419" s="5" t="s">
        <v>27</v>
      </c>
      <c r="L419" s="5" t="s">
        <v>28</v>
      </c>
      <c r="M419" s="5" t="s">
        <v>0</v>
      </c>
      <c r="N419" s="5" t="s">
        <v>29</v>
      </c>
      <c r="O419" s="5" t="s">
        <v>249</v>
      </c>
      <c r="P419" s="5" t="s">
        <v>31</v>
      </c>
      <c r="Q419" s="5" t="s">
        <v>184</v>
      </c>
      <c r="R419" s="5" t="s">
        <v>27</v>
      </c>
      <c r="S419" s="5" t="s">
        <v>33</v>
      </c>
    </row>
    <row r="420" spans="1:19" ht="37.799999999999997" hidden="1" x14ac:dyDescent="0.3">
      <c r="A420" s="5" t="s">
        <v>624</v>
      </c>
      <c r="B420" s="9" t="s">
        <v>630</v>
      </c>
      <c r="C420" s="5" t="s">
        <v>54</v>
      </c>
      <c r="D420" s="5" t="s">
        <v>54</v>
      </c>
      <c r="E420" s="5" t="s">
        <v>46</v>
      </c>
      <c r="F420" s="5" t="s">
        <v>24</v>
      </c>
      <c r="G420" s="5" t="s">
        <v>463</v>
      </c>
      <c r="H420" s="5" t="s">
        <v>89</v>
      </c>
      <c r="I420" s="7">
        <v>351643494</v>
      </c>
      <c r="J420" s="7">
        <v>351643494</v>
      </c>
      <c r="K420" s="5" t="s">
        <v>27</v>
      </c>
      <c r="L420" s="5" t="s">
        <v>28</v>
      </c>
      <c r="M420" s="5" t="s">
        <v>0</v>
      </c>
      <c r="N420" s="5" t="s">
        <v>29</v>
      </c>
      <c r="O420" s="5" t="s">
        <v>249</v>
      </c>
      <c r="P420" s="5" t="s">
        <v>31</v>
      </c>
      <c r="Q420" s="5" t="s">
        <v>184</v>
      </c>
      <c r="R420" s="5" t="s">
        <v>27</v>
      </c>
      <c r="S420" s="5" t="s">
        <v>33</v>
      </c>
    </row>
    <row r="421" spans="1:19" ht="25.2" hidden="1" x14ac:dyDescent="0.3">
      <c r="A421" s="5" t="s">
        <v>214</v>
      </c>
      <c r="B421" s="9" t="s">
        <v>631</v>
      </c>
      <c r="C421" s="5" t="s">
        <v>54</v>
      </c>
      <c r="D421" s="5" t="s">
        <v>54</v>
      </c>
      <c r="E421" s="5" t="s">
        <v>46</v>
      </c>
      <c r="F421" s="5" t="s">
        <v>24</v>
      </c>
      <c r="G421" s="5" t="s">
        <v>25</v>
      </c>
      <c r="H421" s="5" t="s">
        <v>26</v>
      </c>
      <c r="I421" s="7">
        <v>1540000000</v>
      </c>
      <c r="J421" s="7">
        <v>1540000000</v>
      </c>
      <c r="K421" s="5" t="s">
        <v>37</v>
      </c>
      <c r="L421" s="5" t="s">
        <v>38</v>
      </c>
      <c r="M421" s="5" t="s">
        <v>0</v>
      </c>
      <c r="N421" s="5" t="s">
        <v>29</v>
      </c>
      <c r="O421" s="5" t="s">
        <v>592</v>
      </c>
      <c r="P421" s="5" t="s">
        <v>31</v>
      </c>
      <c r="Q421" s="5" t="s">
        <v>184</v>
      </c>
      <c r="R421" s="5" t="s">
        <v>27</v>
      </c>
      <c r="S421" s="5" t="s">
        <v>33</v>
      </c>
    </row>
    <row r="422" spans="1:19" ht="25.2" hidden="1" x14ac:dyDescent="0.3">
      <c r="A422" s="5" t="s">
        <v>632</v>
      </c>
      <c r="B422" s="9" t="s">
        <v>633</v>
      </c>
      <c r="C422" s="5" t="s">
        <v>54</v>
      </c>
      <c r="D422" s="5" t="s">
        <v>54</v>
      </c>
      <c r="E422" s="5" t="s">
        <v>202</v>
      </c>
      <c r="F422" s="5" t="s">
        <v>24</v>
      </c>
      <c r="G422" s="5" t="s">
        <v>182</v>
      </c>
      <c r="H422" s="5" t="s">
        <v>26</v>
      </c>
      <c r="I422" s="7">
        <v>33382545</v>
      </c>
      <c r="J422" s="7">
        <v>33382545</v>
      </c>
      <c r="K422" s="5" t="s">
        <v>27</v>
      </c>
      <c r="L422" s="5" t="s">
        <v>28</v>
      </c>
      <c r="M422" s="5" t="s">
        <v>0</v>
      </c>
      <c r="N422" s="5" t="s">
        <v>29</v>
      </c>
      <c r="O422" s="5" t="s">
        <v>592</v>
      </c>
      <c r="P422" s="5" t="s">
        <v>31</v>
      </c>
      <c r="Q422" s="5" t="s">
        <v>184</v>
      </c>
      <c r="R422" s="5" t="s">
        <v>27</v>
      </c>
      <c r="S422" s="5" t="s">
        <v>33</v>
      </c>
    </row>
    <row r="423" spans="1:19" ht="25.2" hidden="1" x14ac:dyDescent="0.3">
      <c r="A423" s="5" t="s">
        <v>634</v>
      </c>
      <c r="B423" s="9" t="s">
        <v>635</v>
      </c>
      <c r="C423" s="5" t="s">
        <v>54</v>
      </c>
      <c r="D423" s="5" t="s">
        <v>54</v>
      </c>
      <c r="E423" s="5" t="s">
        <v>127</v>
      </c>
      <c r="F423" s="5" t="s">
        <v>24</v>
      </c>
      <c r="G423" s="5" t="s">
        <v>36</v>
      </c>
      <c r="H423" s="5" t="s">
        <v>89</v>
      </c>
      <c r="I423" s="7">
        <v>728020000</v>
      </c>
      <c r="J423" s="7">
        <v>728020000</v>
      </c>
      <c r="K423" s="5" t="s">
        <v>27</v>
      </c>
      <c r="L423" s="5" t="s">
        <v>28</v>
      </c>
      <c r="M423" s="5" t="s">
        <v>0</v>
      </c>
      <c r="N423" s="5" t="s">
        <v>29</v>
      </c>
      <c r="O423" s="5" t="s">
        <v>592</v>
      </c>
      <c r="P423" s="5" t="s">
        <v>31</v>
      </c>
      <c r="Q423" s="5" t="s">
        <v>184</v>
      </c>
      <c r="R423" s="5" t="s">
        <v>27</v>
      </c>
      <c r="S423" s="5" t="s">
        <v>33</v>
      </c>
    </row>
    <row r="424" spans="1:19" ht="14.4" hidden="1" x14ac:dyDescent="0.3">
      <c r="A424" s="5" t="s">
        <v>603</v>
      </c>
      <c r="B424" s="9" t="s">
        <v>604</v>
      </c>
      <c r="C424" s="5" t="s">
        <v>42</v>
      </c>
      <c r="D424" s="5" t="s">
        <v>42</v>
      </c>
      <c r="E424" s="5" t="s">
        <v>127</v>
      </c>
      <c r="F424" s="5" t="s">
        <v>24</v>
      </c>
      <c r="G424" s="5" t="s">
        <v>56</v>
      </c>
      <c r="H424" s="5" t="s">
        <v>26</v>
      </c>
      <c r="I424" s="7">
        <v>1522251451</v>
      </c>
      <c r="J424" s="7">
        <v>1522251451</v>
      </c>
      <c r="K424" s="5" t="s">
        <v>37</v>
      </c>
      <c r="L424" s="5" t="s">
        <v>38</v>
      </c>
      <c r="M424" s="5" t="s">
        <v>0</v>
      </c>
      <c r="N424" s="5" t="s">
        <v>29</v>
      </c>
      <c r="O424" s="5" t="s">
        <v>592</v>
      </c>
      <c r="P424" s="5" t="s">
        <v>31</v>
      </c>
      <c r="Q424" s="5" t="s">
        <v>184</v>
      </c>
      <c r="R424" s="5" t="s">
        <v>27</v>
      </c>
      <c r="S424" s="5" t="s">
        <v>33</v>
      </c>
    </row>
    <row r="425" spans="1:19" ht="14.4" hidden="1" x14ac:dyDescent="0.3">
      <c r="A425" s="5" t="s">
        <v>603</v>
      </c>
      <c r="B425" s="9" t="s">
        <v>605</v>
      </c>
      <c r="C425" s="5" t="s">
        <v>42</v>
      </c>
      <c r="D425" s="5" t="s">
        <v>42</v>
      </c>
      <c r="E425" s="5" t="s">
        <v>127</v>
      </c>
      <c r="F425" s="5" t="s">
        <v>24</v>
      </c>
      <c r="G425" s="5" t="s">
        <v>56</v>
      </c>
      <c r="H425" s="5" t="s">
        <v>26</v>
      </c>
      <c r="I425" s="7">
        <v>143224951</v>
      </c>
      <c r="J425" s="7">
        <v>143224951</v>
      </c>
      <c r="K425" s="5" t="s">
        <v>37</v>
      </c>
      <c r="L425" s="5" t="s">
        <v>38</v>
      </c>
      <c r="M425" s="5" t="s">
        <v>0</v>
      </c>
      <c r="N425" s="5" t="s">
        <v>29</v>
      </c>
      <c r="O425" s="5" t="s">
        <v>592</v>
      </c>
      <c r="P425" s="5" t="s">
        <v>31</v>
      </c>
      <c r="Q425" s="5" t="s">
        <v>184</v>
      </c>
      <c r="R425" s="5" t="s">
        <v>27</v>
      </c>
      <c r="S425" s="5" t="s">
        <v>33</v>
      </c>
    </row>
    <row r="426" spans="1:19" ht="14.4" hidden="1" x14ac:dyDescent="0.3">
      <c r="A426" s="5" t="s">
        <v>608</v>
      </c>
      <c r="B426" s="9" t="s">
        <v>636</v>
      </c>
      <c r="C426" s="5" t="s">
        <v>42</v>
      </c>
      <c r="D426" s="5" t="s">
        <v>42</v>
      </c>
      <c r="E426" s="5" t="s">
        <v>127</v>
      </c>
      <c r="F426" s="5" t="s">
        <v>24</v>
      </c>
      <c r="G426" s="5" t="s">
        <v>36</v>
      </c>
      <c r="H426" s="5" t="s">
        <v>26</v>
      </c>
      <c r="I426" s="7">
        <v>156763860</v>
      </c>
      <c r="J426" s="7">
        <v>156763860</v>
      </c>
      <c r="K426" s="5" t="s">
        <v>27</v>
      </c>
      <c r="L426" s="5" t="s">
        <v>28</v>
      </c>
      <c r="M426" s="5" t="s">
        <v>0</v>
      </c>
      <c r="N426" s="5" t="s">
        <v>29</v>
      </c>
      <c r="O426" s="5" t="s">
        <v>592</v>
      </c>
      <c r="P426" s="5" t="s">
        <v>31</v>
      </c>
      <c r="Q426" s="5" t="s">
        <v>184</v>
      </c>
      <c r="R426" s="5" t="s">
        <v>27</v>
      </c>
      <c r="S426" s="5" t="s">
        <v>33</v>
      </c>
    </row>
    <row r="427" spans="1:19" ht="50.4" hidden="1" x14ac:dyDescent="0.3">
      <c r="A427" s="5" t="s">
        <v>509</v>
      </c>
      <c r="B427" s="9" t="s">
        <v>637</v>
      </c>
      <c r="C427" s="5" t="s">
        <v>51</v>
      </c>
      <c r="D427" s="5" t="s">
        <v>51</v>
      </c>
      <c r="E427" s="5" t="s">
        <v>43</v>
      </c>
      <c r="F427" s="5" t="s">
        <v>24</v>
      </c>
      <c r="G427" s="5" t="s">
        <v>273</v>
      </c>
      <c r="H427" s="5" t="s">
        <v>26</v>
      </c>
      <c r="I427" s="7">
        <v>172666153</v>
      </c>
      <c r="J427" s="7">
        <v>172666153</v>
      </c>
      <c r="K427" s="5" t="s">
        <v>27</v>
      </c>
      <c r="L427" s="5" t="s">
        <v>28</v>
      </c>
      <c r="M427" s="5" t="s">
        <v>0</v>
      </c>
      <c r="N427" s="5" t="s">
        <v>29</v>
      </c>
      <c r="O427" s="5" t="s">
        <v>592</v>
      </c>
      <c r="P427" s="5" t="s">
        <v>31</v>
      </c>
      <c r="Q427" s="5" t="s">
        <v>184</v>
      </c>
      <c r="R427" s="5" t="s">
        <v>27</v>
      </c>
      <c r="S427" s="5" t="s">
        <v>33</v>
      </c>
    </row>
    <row r="428" spans="1:19" ht="37.799999999999997" hidden="1" x14ac:dyDescent="0.3">
      <c r="A428" s="5" t="s">
        <v>286</v>
      </c>
      <c r="B428" s="9" t="s">
        <v>638</v>
      </c>
      <c r="C428" s="5" t="s">
        <v>201</v>
      </c>
      <c r="D428" s="5" t="s">
        <v>201</v>
      </c>
      <c r="E428" s="5" t="s">
        <v>23</v>
      </c>
      <c r="F428" s="5" t="s">
        <v>24</v>
      </c>
      <c r="G428" s="5" t="s">
        <v>375</v>
      </c>
      <c r="H428" s="5" t="s">
        <v>26</v>
      </c>
      <c r="I428" s="7">
        <v>256572410</v>
      </c>
      <c r="J428" s="7">
        <v>256572410</v>
      </c>
      <c r="K428" s="5" t="s">
        <v>27</v>
      </c>
      <c r="L428" s="5" t="s">
        <v>28</v>
      </c>
      <c r="M428" s="5" t="s">
        <v>0</v>
      </c>
      <c r="N428" s="5" t="s">
        <v>29</v>
      </c>
      <c r="O428" s="5" t="s">
        <v>592</v>
      </c>
      <c r="P428" s="5" t="s">
        <v>31</v>
      </c>
      <c r="Q428" s="5" t="s">
        <v>184</v>
      </c>
      <c r="R428" s="5" t="s">
        <v>27</v>
      </c>
      <c r="S428" s="5" t="s">
        <v>33</v>
      </c>
    </row>
    <row r="429" spans="1:19" ht="14.4" hidden="1" x14ac:dyDescent="0.3">
      <c r="A429" s="5" t="s">
        <v>639</v>
      </c>
      <c r="B429" s="9" t="s">
        <v>640</v>
      </c>
      <c r="C429" s="5" t="s">
        <v>201</v>
      </c>
      <c r="D429" s="5" t="s">
        <v>201</v>
      </c>
      <c r="E429" s="5" t="s">
        <v>197</v>
      </c>
      <c r="F429" s="5" t="s">
        <v>24</v>
      </c>
      <c r="G429" s="5" t="s">
        <v>56</v>
      </c>
      <c r="H429" s="5" t="s">
        <v>26</v>
      </c>
      <c r="I429" s="7">
        <v>34920600</v>
      </c>
      <c r="J429" s="7">
        <v>34920600</v>
      </c>
      <c r="K429" s="5" t="s">
        <v>27</v>
      </c>
      <c r="L429" s="5" t="s">
        <v>28</v>
      </c>
      <c r="M429" s="5" t="s">
        <v>0</v>
      </c>
      <c r="N429" s="5" t="s">
        <v>29</v>
      </c>
      <c r="O429" s="5" t="s">
        <v>592</v>
      </c>
      <c r="P429" s="5" t="s">
        <v>31</v>
      </c>
      <c r="Q429" s="5" t="s">
        <v>184</v>
      </c>
      <c r="R429" s="5" t="s">
        <v>27</v>
      </c>
      <c r="S429" s="5" t="s">
        <v>33</v>
      </c>
    </row>
    <row r="430" spans="1:19" ht="25.2" hidden="1" x14ac:dyDescent="0.3">
      <c r="A430" s="5" t="s">
        <v>87</v>
      </c>
      <c r="B430" s="9" t="s">
        <v>641</v>
      </c>
      <c r="C430" s="5" t="s">
        <v>73</v>
      </c>
      <c r="D430" s="5" t="s">
        <v>73</v>
      </c>
      <c r="E430" s="5" t="s">
        <v>59</v>
      </c>
      <c r="F430" s="5" t="s">
        <v>24</v>
      </c>
      <c r="G430" s="5" t="s">
        <v>25</v>
      </c>
      <c r="H430" s="5" t="s">
        <v>26</v>
      </c>
      <c r="I430" s="7">
        <v>156000000</v>
      </c>
      <c r="J430" s="7">
        <v>156000000</v>
      </c>
      <c r="K430" s="5" t="s">
        <v>27</v>
      </c>
      <c r="L430" s="5" t="s">
        <v>28</v>
      </c>
      <c r="M430" s="5" t="s">
        <v>0</v>
      </c>
      <c r="N430" s="5" t="s">
        <v>29</v>
      </c>
      <c r="O430" s="5" t="s">
        <v>642</v>
      </c>
      <c r="P430" s="5" t="s">
        <v>31</v>
      </c>
      <c r="Q430" s="5" t="s">
        <v>643</v>
      </c>
      <c r="R430" s="5" t="s">
        <v>27</v>
      </c>
      <c r="S430" s="5" t="s">
        <v>33</v>
      </c>
    </row>
    <row r="431" spans="1:19" ht="37.799999999999997" hidden="1" x14ac:dyDescent="0.3">
      <c r="A431" s="5" t="s">
        <v>87</v>
      </c>
      <c r="B431" s="9" t="s">
        <v>644</v>
      </c>
      <c r="C431" s="5" t="s">
        <v>73</v>
      </c>
      <c r="D431" s="5" t="s">
        <v>73</v>
      </c>
      <c r="E431" s="5" t="s">
        <v>59</v>
      </c>
      <c r="F431" s="5" t="s">
        <v>24</v>
      </c>
      <c r="G431" s="5" t="s">
        <v>25</v>
      </c>
      <c r="H431" s="5" t="s">
        <v>26</v>
      </c>
      <c r="I431" s="7">
        <v>156000000</v>
      </c>
      <c r="J431" s="7">
        <v>156000000</v>
      </c>
      <c r="K431" s="5" t="s">
        <v>27</v>
      </c>
      <c r="L431" s="5" t="s">
        <v>28</v>
      </c>
      <c r="M431" s="5" t="s">
        <v>0</v>
      </c>
      <c r="N431" s="5" t="s">
        <v>29</v>
      </c>
      <c r="O431" s="5" t="s">
        <v>642</v>
      </c>
      <c r="P431" s="5" t="s">
        <v>31</v>
      </c>
      <c r="Q431" s="5" t="s">
        <v>643</v>
      </c>
      <c r="R431" s="5" t="s">
        <v>27</v>
      </c>
      <c r="S431" s="5" t="s">
        <v>33</v>
      </c>
    </row>
    <row r="432" spans="1:19" ht="37.799999999999997" hidden="1" x14ac:dyDescent="0.3">
      <c r="A432" s="5" t="s">
        <v>87</v>
      </c>
      <c r="B432" s="9" t="s">
        <v>645</v>
      </c>
      <c r="C432" s="5" t="s">
        <v>73</v>
      </c>
      <c r="D432" s="5" t="s">
        <v>73</v>
      </c>
      <c r="E432" s="5" t="s">
        <v>23</v>
      </c>
      <c r="F432" s="5" t="s">
        <v>24</v>
      </c>
      <c r="G432" s="5" t="s">
        <v>25</v>
      </c>
      <c r="H432" s="5" t="s">
        <v>26</v>
      </c>
      <c r="I432" s="7">
        <v>64000000</v>
      </c>
      <c r="J432" s="7">
        <v>64000000</v>
      </c>
      <c r="K432" s="5" t="s">
        <v>27</v>
      </c>
      <c r="L432" s="5" t="s">
        <v>28</v>
      </c>
      <c r="M432" s="5" t="s">
        <v>0</v>
      </c>
      <c r="N432" s="5" t="s">
        <v>29</v>
      </c>
      <c r="O432" s="5" t="s">
        <v>642</v>
      </c>
      <c r="P432" s="5" t="s">
        <v>31</v>
      </c>
      <c r="Q432" s="5" t="s">
        <v>643</v>
      </c>
      <c r="R432" s="5" t="s">
        <v>27</v>
      </c>
      <c r="S432" s="5" t="s">
        <v>33</v>
      </c>
    </row>
    <row r="433" spans="1:20" ht="37.799999999999997" hidden="1" x14ac:dyDescent="0.3">
      <c r="A433" s="5" t="s">
        <v>87</v>
      </c>
      <c r="B433" s="9" t="s">
        <v>646</v>
      </c>
      <c r="C433" s="5" t="s">
        <v>81</v>
      </c>
      <c r="D433" s="5" t="s">
        <v>81</v>
      </c>
      <c r="E433" s="5" t="s">
        <v>93</v>
      </c>
      <c r="F433" s="5" t="s">
        <v>24</v>
      </c>
      <c r="G433" s="5" t="s">
        <v>25</v>
      </c>
      <c r="H433" s="5" t="s">
        <v>26</v>
      </c>
      <c r="I433" s="7">
        <v>10400000</v>
      </c>
      <c r="J433" s="7">
        <v>10400000</v>
      </c>
      <c r="K433" s="5" t="s">
        <v>27</v>
      </c>
      <c r="L433" s="5" t="s">
        <v>28</v>
      </c>
      <c r="M433" s="5" t="s">
        <v>0</v>
      </c>
      <c r="N433" s="5" t="s">
        <v>29</v>
      </c>
      <c r="O433" s="5" t="s">
        <v>647</v>
      </c>
      <c r="P433" s="5" t="s">
        <v>31</v>
      </c>
      <c r="Q433" s="5" t="s">
        <v>140</v>
      </c>
      <c r="R433" s="5" t="s">
        <v>27</v>
      </c>
      <c r="S433" s="5" t="s">
        <v>33</v>
      </c>
    </row>
    <row r="434" spans="1:20" ht="37.799999999999997" hidden="1" x14ac:dyDescent="0.3">
      <c r="A434" s="5" t="s">
        <v>87</v>
      </c>
      <c r="B434" s="9" t="s">
        <v>648</v>
      </c>
      <c r="C434" s="5" t="s">
        <v>73</v>
      </c>
      <c r="D434" s="5" t="s">
        <v>73</v>
      </c>
      <c r="E434" s="5" t="s">
        <v>59</v>
      </c>
      <c r="F434" s="5" t="s">
        <v>24</v>
      </c>
      <c r="G434" s="5" t="s">
        <v>25</v>
      </c>
      <c r="H434" s="5" t="s">
        <v>26</v>
      </c>
      <c r="I434" s="7">
        <v>127187844</v>
      </c>
      <c r="J434" s="7">
        <v>127187844</v>
      </c>
      <c r="K434" s="5" t="s">
        <v>27</v>
      </c>
      <c r="L434" s="5" t="s">
        <v>28</v>
      </c>
      <c r="M434" s="5" t="s">
        <v>0</v>
      </c>
      <c r="N434" s="5" t="s">
        <v>29</v>
      </c>
      <c r="O434" s="5" t="s">
        <v>642</v>
      </c>
      <c r="P434" s="5" t="s">
        <v>31</v>
      </c>
      <c r="Q434" s="5" t="s">
        <v>643</v>
      </c>
      <c r="R434" s="5" t="s">
        <v>27</v>
      </c>
      <c r="S434" s="5" t="s">
        <v>33</v>
      </c>
    </row>
    <row r="435" spans="1:20" ht="25.2" hidden="1" x14ac:dyDescent="0.3">
      <c r="A435" s="5" t="s">
        <v>160</v>
      </c>
      <c r="B435" s="6" t="s">
        <v>649</v>
      </c>
      <c r="C435" s="5" t="s">
        <v>81</v>
      </c>
      <c r="D435" s="5" t="s">
        <v>81</v>
      </c>
      <c r="E435" s="5" t="s">
        <v>43</v>
      </c>
      <c r="F435" s="5" t="s">
        <v>24</v>
      </c>
      <c r="G435" s="5" t="s">
        <v>25</v>
      </c>
      <c r="H435" s="5" t="s">
        <v>26</v>
      </c>
      <c r="I435" s="7">
        <v>27192000</v>
      </c>
      <c r="J435" s="7">
        <v>27192000</v>
      </c>
      <c r="K435" s="5" t="s">
        <v>27</v>
      </c>
      <c r="L435" s="5" t="s">
        <v>28</v>
      </c>
      <c r="M435" s="5" t="s">
        <v>0</v>
      </c>
      <c r="N435" s="5" t="s">
        <v>29</v>
      </c>
      <c r="O435" s="5" t="s">
        <v>30</v>
      </c>
      <c r="P435" s="5" t="s">
        <v>31</v>
      </c>
      <c r="Q435" s="5" t="s">
        <v>32</v>
      </c>
      <c r="R435" s="5" t="s">
        <v>27</v>
      </c>
      <c r="S435" s="5" t="s">
        <v>33</v>
      </c>
      <c r="T435" s="1" t="s">
        <v>783</v>
      </c>
    </row>
    <row r="436" spans="1:20" ht="37.799999999999997" hidden="1" x14ac:dyDescent="0.3">
      <c r="A436" s="5" t="s">
        <v>94</v>
      </c>
      <c r="B436" s="6" t="s">
        <v>650</v>
      </c>
      <c r="C436" s="5" t="s">
        <v>81</v>
      </c>
      <c r="D436" s="5" t="s">
        <v>81</v>
      </c>
      <c r="E436" s="5" t="s">
        <v>93</v>
      </c>
      <c r="F436" s="5" t="s">
        <v>24</v>
      </c>
      <c r="G436" s="5" t="s">
        <v>25</v>
      </c>
      <c r="H436" s="5" t="s">
        <v>26</v>
      </c>
      <c r="I436" s="7">
        <v>30800000</v>
      </c>
      <c r="J436" s="7">
        <v>30800000</v>
      </c>
      <c r="K436" s="5" t="s">
        <v>27</v>
      </c>
      <c r="L436" s="5" t="s">
        <v>28</v>
      </c>
      <c r="M436" s="5" t="s">
        <v>0</v>
      </c>
      <c r="N436" s="5" t="s">
        <v>29</v>
      </c>
      <c r="O436" s="5" t="s">
        <v>30</v>
      </c>
      <c r="P436" s="5" t="s">
        <v>31</v>
      </c>
      <c r="Q436" s="5" t="s">
        <v>32</v>
      </c>
      <c r="R436" s="5" t="s">
        <v>27</v>
      </c>
      <c r="S436" s="5" t="s">
        <v>33</v>
      </c>
      <c r="T436" s="1" t="s">
        <v>783</v>
      </c>
    </row>
    <row r="437" spans="1:20" ht="25.2" hidden="1" x14ac:dyDescent="0.3">
      <c r="A437" s="5" t="s">
        <v>94</v>
      </c>
      <c r="B437" s="6" t="s">
        <v>317</v>
      </c>
      <c r="C437" s="5" t="s">
        <v>81</v>
      </c>
      <c r="D437" s="5" t="s">
        <v>81</v>
      </c>
      <c r="E437" s="5" t="s">
        <v>93</v>
      </c>
      <c r="F437" s="5" t="s">
        <v>24</v>
      </c>
      <c r="G437" s="5" t="s">
        <v>25</v>
      </c>
      <c r="H437" s="5" t="s">
        <v>26</v>
      </c>
      <c r="I437" s="7">
        <v>26400000</v>
      </c>
      <c r="J437" s="7">
        <v>26400000</v>
      </c>
      <c r="K437" s="5" t="s">
        <v>27</v>
      </c>
      <c r="L437" s="5" t="s">
        <v>28</v>
      </c>
      <c r="M437" s="5" t="s">
        <v>0</v>
      </c>
      <c r="N437" s="5" t="s">
        <v>29</v>
      </c>
      <c r="O437" s="5" t="s">
        <v>30</v>
      </c>
      <c r="P437" s="5" t="s">
        <v>31</v>
      </c>
      <c r="Q437" s="5" t="s">
        <v>32</v>
      </c>
      <c r="R437" s="5" t="s">
        <v>27</v>
      </c>
      <c r="S437" s="5" t="s">
        <v>33</v>
      </c>
      <c r="T437" s="1" t="s">
        <v>783</v>
      </c>
    </row>
    <row r="438" spans="1:20" ht="37.799999999999997" hidden="1" x14ac:dyDescent="0.3">
      <c r="A438" s="5" t="s">
        <v>87</v>
      </c>
      <c r="B438" s="9" t="s">
        <v>645</v>
      </c>
      <c r="C438" s="5" t="s">
        <v>51</v>
      </c>
      <c r="D438" s="5" t="s">
        <v>51</v>
      </c>
      <c r="E438" s="5" t="s">
        <v>43</v>
      </c>
      <c r="F438" s="5" t="s">
        <v>24</v>
      </c>
      <c r="G438" s="5" t="s">
        <v>25</v>
      </c>
      <c r="H438" s="5" t="s">
        <v>26</v>
      </c>
      <c r="I438" s="7">
        <v>33600000</v>
      </c>
      <c r="J438" s="7">
        <v>33600000</v>
      </c>
      <c r="K438" s="5" t="s">
        <v>27</v>
      </c>
      <c r="L438" s="5" t="s">
        <v>28</v>
      </c>
      <c r="M438" s="5" t="s">
        <v>0</v>
      </c>
      <c r="N438" s="5" t="s">
        <v>0</v>
      </c>
      <c r="O438" s="5" t="s">
        <v>203</v>
      </c>
      <c r="P438" s="5" t="s">
        <v>31</v>
      </c>
      <c r="Q438" s="5" t="s">
        <v>204</v>
      </c>
      <c r="R438" s="5" t="s">
        <v>27</v>
      </c>
      <c r="S438" s="5" t="s">
        <v>33</v>
      </c>
    </row>
    <row r="439" spans="1:20" ht="25.2" hidden="1" x14ac:dyDescent="0.3">
      <c r="A439" s="5" t="s">
        <v>87</v>
      </c>
      <c r="B439" s="9" t="s">
        <v>651</v>
      </c>
      <c r="C439" s="5" t="s">
        <v>51</v>
      </c>
      <c r="D439" s="5" t="s">
        <v>51</v>
      </c>
      <c r="E439" s="5" t="s">
        <v>43</v>
      </c>
      <c r="F439" s="5" t="s">
        <v>24</v>
      </c>
      <c r="G439" s="5" t="s">
        <v>25</v>
      </c>
      <c r="H439" s="5" t="s">
        <v>26</v>
      </c>
      <c r="I439" s="7">
        <v>37333333</v>
      </c>
      <c r="J439" s="7">
        <v>37333333</v>
      </c>
      <c r="K439" s="5" t="s">
        <v>27</v>
      </c>
      <c r="L439" s="5" t="s">
        <v>28</v>
      </c>
      <c r="M439" s="5" t="s">
        <v>0</v>
      </c>
      <c r="N439" s="5" t="s">
        <v>0</v>
      </c>
      <c r="O439" s="5" t="s">
        <v>497</v>
      </c>
      <c r="P439" s="5" t="s">
        <v>31</v>
      </c>
      <c r="Q439" s="5" t="s">
        <v>498</v>
      </c>
      <c r="R439" s="5" t="s">
        <v>27</v>
      </c>
      <c r="S439" s="5" t="s">
        <v>33</v>
      </c>
    </row>
    <row r="440" spans="1:20" ht="63" hidden="1" x14ac:dyDescent="0.3">
      <c r="A440" s="5" t="s">
        <v>205</v>
      </c>
      <c r="B440" s="9" t="s">
        <v>310</v>
      </c>
      <c r="C440" s="5" t="s">
        <v>51</v>
      </c>
      <c r="D440" s="5" t="s">
        <v>51</v>
      </c>
      <c r="E440" s="5" t="s">
        <v>55</v>
      </c>
      <c r="F440" s="5" t="s">
        <v>24</v>
      </c>
      <c r="G440" s="5" t="s">
        <v>25</v>
      </c>
      <c r="H440" s="5" t="s">
        <v>26</v>
      </c>
      <c r="I440" s="7">
        <v>2346500</v>
      </c>
      <c r="J440" s="7">
        <v>2346500</v>
      </c>
      <c r="K440" s="5" t="s">
        <v>27</v>
      </c>
      <c r="L440" s="5" t="s">
        <v>28</v>
      </c>
      <c r="M440" s="5" t="s">
        <v>0</v>
      </c>
      <c r="N440" s="5" t="s">
        <v>0</v>
      </c>
      <c r="O440" s="5" t="s">
        <v>522</v>
      </c>
      <c r="P440" s="5" t="s">
        <v>31</v>
      </c>
      <c r="Q440" s="5" t="s">
        <v>208</v>
      </c>
      <c r="R440" s="5" t="s">
        <v>27</v>
      </c>
      <c r="S440" s="5" t="s">
        <v>33</v>
      </c>
    </row>
    <row r="441" spans="1:20" ht="37.799999999999997" hidden="1" x14ac:dyDescent="0.3">
      <c r="A441" s="5" t="s">
        <v>87</v>
      </c>
      <c r="B441" s="9" t="s">
        <v>472</v>
      </c>
      <c r="C441" s="5" t="s">
        <v>51</v>
      </c>
      <c r="D441" s="5" t="s">
        <v>51</v>
      </c>
      <c r="E441" s="5" t="s">
        <v>93</v>
      </c>
      <c r="F441" s="5" t="s">
        <v>24</v>
      </c>
      <c r="G441" s="5" t="s">
        <v>25</v>
      </c>
      <c r="H441" s="5" t="s">
        <v>89</v>
      </c>
      <c r="I441" s="7">
        <v>32000000</v>
      </c>
      <c r="J441" s="7">
        <v>32000000</v>
      </c>
      <c r="K441" s="5" t="s">
        <v>27</v>
      </c>
      <c r="L441" s="5" t="s">
        <v>28</v>
      </c>
      <c r="M441" s="5" t="s">
        <v>0</v>
      </c>
      <c r="N441" s="5" t="s">
        <v>0</v>
      </c>
      <c r="O441" s="5" t="s">
        <v>176</v>
      </c>
      <c r="P441" s="5" t="s">
        <v>31</v>
      </c>
      <c r="Q441" s="5" t="s">
        <v>177</v>
      </c>
      <c r="R441" s="5" t="s">
        <v>27</v>
      </c>
      <c r="S441" s="5" t="s">
        <v>33</v>
      </c>
    </row>
    <row r="442" spans="1:20" ht="25.2" hidden="1" x14ac:dyDescent="0.3">
      <c r="A442" s="5" t="s">
        <v>87</v>
      </c>
      <c r="B442" s="9" t="s">
        <v>652</v>
      </c>
      <c r="C442" s="5" t="s">
        <v>172</v>
      </c>
      <c r="D442" s="5" t="s">
        <v>172</v>
      </c>
      <c r="E442" s="5" t="s">
        <v>93</v>
      </c>
      <c r="F442" s="5" t="s">
        <v>24</v>
      </c>
      <c r="G442" s="5" t="s">
        <v>25</v>
      </c>
      <c r="H442" s="5" t="s">
        <v>89</v>
      </c>
      <c r="I442" s="7">
        <v>14904000</v>
      </c>
      <c r="J442" s="7">
        <v>14904000</v>
      </c>
      <c r="K442" s="5" t="s">
        <v>27</v>
      </c>
      <c r="L442" s="5" t="s">
        <v>28</v>
      </c>
      <c r="M442" s="5" t="s">
        <v>0</v>
      </c>
      <c r="N442" s="5" t="s">
        <v>0</v>
      </c>
      <c r="O442" s="5" t="s">
        <v>176</v>
      </c>
      <c r="P442" s="5" t="s">
        <v>31</v>
      </c>
      <c r="Q442" s="5" t="s">
        <v>177</v>
      </c>
      <c r="R442" s="5" t="s">
        <v>27</v>
      </c>
      <c r="S442" s="5" t="s">
        <v>33</v>
      </c>
    </row>
    <row r="443" spans="1:20" ht="37.799999999999997" hidden="1" x14ac:dyDescent="0.3">
      <c r="A443" s="5" t="s">
        <v>87</v>
      </c>
      <c r="B443" s="9" t="s">
        <v>653</v>
      </c>
      <c r="C443" s="5" t="s">
        <v>172</v>
      </c>
      <c r="D443" s="5" t="s">
        <v>172</v>
      </c>
      <c r="E443" s="5" t="s">
        <v>93</v>
      </c>
      <c r="F443" s="5" t="s">
        <v>24</v>
      </c>
      <c r="G443" s="5" t="s">
        <v>25</v>
      </c>
      <c r="H443" s="5" t="s">
        <v>89</v>
      </c>
      <c r="I443" s="7">
        <v>14904000</v>
      </c>
      <c r="J443" s="7">
        <v>14904000</v>
      </c>
      <c r="K443" s="5" t="s">
        <v>27</v>
      </c>
      <c r="L443" s="5" t="s">
        <v>28</v>
      </c>
      <c r="M443" s="5" t="s">
        <v>0</v>
      </c>
      <c r="N443" s="5" t="s">
        <v>0</v>
      </c>
      <c r="O443" s="5" t="s">
        <v>176</v>
      </c>
      <c r="P443" s="5" t="s">
        <v>31</v>
      </c>
      <c r="Q443" s="5" t="s">
        <v>177</v>
      </c>
      <c r="R443" s="5" t="s">
        <v>27</v>
      </c>
      <c r="S443" s="5" t="s">
        <v>33</v>
      </c>
    </row>
    <row r="444" spans="1:20" ht="37.799999999999997" hidden="1" x14ac:dyDescent="0.3">
      <c r="A444" s="5" t="s">
        <v>87</v>
      </c>
      <c r="B444" s="9" t="s">
        <v>654</v>
      </c>
      <c r="C444" s="5" t="s">
        <v>172</v>
      </c>
      <c r="D444" s="5" t="s">
        <v>172</v>
      </c>
      <c r="E444" s="5" t="s">
        <v>93</v>
      </c>
      <c r="F444" s="5" t="s">
        <v>24</v>
      </c>
      <c r="G444" s="5" t="s">
        <v>25</v>
      </c>
      <c r="H444" s="5" t="s">
        <v>89</v>
      </c>
      <c r="I444" s="7">
        <v>14904000</v>
      </c>
      <c r="J444" s="7">
        <v>14904000</v>
      </c>
      <c r="K444" s="5" t="s">
        <v>27</v>
      </c>
      <c r="L444" s="5" t="s">
        <v>28</v>
      </c>
      <c r="M444" s="5" t="s">
        <v>0</v>
      </c>
      <c r="N444" s="5" t="s">
        <v>0</v>
      </c>
      <c r="O444" s="5" t="s">
        <v>176</v>
      </c>
      <c r="P444" s="5" t="s">
        <v>31</v>
      </c>
      <c r="Q444" s="5" t="s">
        <v>177</v>
      </c>
      <c r="R444" s="5" t="s">
        <v>27</v>
      </c>
      <c r="S444" s="5" t="s">
        <v>33</v>
      </c>
    </row>
    <row r="445" spans="1:20" ht="37.799999999999997" hidden="1" x14ac:dyDescent="0.3">
      <c r="A445" s="5" t="s">
        <v>87</v>
      </c>
      <c r="B445" s="9" t="s">
        <v>655</v>
      </c>
      <c r="C445" s="5" t="s">
        <v>172</v>
      </c>
      <c r="D445" s="5" t="s">
        <v>172</v>
      </c>
      <c r="E445" s="5" t="s">
        <v>93</v>
      </c>
      <c r="F445" s="5" t="s">
        <v>24</v>
      </c>
      <c r="G445" s="5" t="s">
        <v>25</v>
      </c>
      <c r="H445" s="5" t="s">
        <v>89</v>
      </c>
      <c r="I445" s="7">
        <v>14904000</v>
      </c>
      <c r="J445" s="7">
        <v>14904000</v>
      </c>
      <c r="K445" s="5" t="s">
        <v>27</v>
      </c>
      <c r="L445" s="5" t="s">
        <v>28</v>
      </c>
      <c r="M445" s="5" t="s">
        <v>0</v>
      </c>
      <c r="N445" s="5" t="s">
        <v>0</v>
      </c>
      <c r="O445" s="5" t="s">
        <v>176</v>
      </c>
      <c r="P445" s="5" t="s">
        <v>31</v>
      </c>
      <c r="Q445" s="5" t="s">
        <v>177</v>
      </c>
      <c r="R445" s="5" t="s">
        <v>27</v>
      </c>
      <c r="S445" s="5" t="s">
        <v>33</v>
      </c>
    </row>
    <row r="446" spans="1:20" ht="37.799999999999997" hidden="1" x14ac:dyDescent="0.3">
      <c r="A446" s="5" t="s">
        <v>87</v>
      </c>
      <c r="B446" s="9" t="s">
        <v>656</v>
      </c>
      <c r="C446" s="5" t="s">
        <v>172</v>
      </c>
      <c r="D446" s="5" t="s">
        <v>172</v>
      </c>
      <c r="E446" s="5" t="s">
        <v>93</v>
      </c>
      <c r="F446" s="5" t="s">
        <v>24</v>
      </c>
      <c r="G446" s="5" t="s">
        <v>25</v>
      </c>
      <c r="H446" s="5" t="s">
        <v>89</v>
      </c>
      <c r="I446" s="7">
        <v>14904000</v>
      </c>
      <c r="J446" s="7">
        <v>14904000</v>
      </c>
      <c r="K446" s="5" t="s">
        <v>27</v>
      </c>
      <c r="L446" s="5" t="s">
        <v>28</v>
      </c>
      <c r="M446" s="5" t="s">
        <v>0</v>
      </c>
      <c r="N446" s="5" t="s">
        <v>0</v>
      </c>
      <c r="O446" s="5" t="s">
        <v>176</v>
      </c>
      <c r="P446" s="5" t="s">
        <v>31</v>
      </c>
      <c r="Q446" s="5" t="s">
        <v>177</v>
      </c>
      <c r="R446" s="5" t="s">
        <v>27</v>
      </c>
      <c r="S446" s="5" t="s">
        <v>33</v>
      </c>
    </row>
    <row r="447" spans="1:20" ht="37.799999999999997" hidden="1" x14ac:dyDescent="0.3">
      <c r="A447" s="5" t="s">
        <v>87</v>
      </c>
      <c r="B447" s="9" t="s">
        <v>657</v>
      </c>
      <c r="C447" s="5" t="s">
        <v>172</v>
      </c>
      <c r="D447" s="5" t="s">
        <v>172</v>
      </c>
      <c r="E447" s="5" t="s">
        <v>93</v>
      </c>
      <c r="F447" s="5" t="s">
        <v>24</v>
      </c>
      <c r="G447" s="5" t="s">
        <v>25</v>
      </c>
      <c r="H447" s="5" t="s">
        <v>89</v>
      </c>
      <c r="I447" s="7">
        <v>14904000</v>
      </c>
      <c r="J447" s="7">
        <v>14904000</v>
      </c>
      <c r="K447" s="5" t="s">
        <v>27</v>
      </c>
      <c r="L447" s="5" t="s">
        <v>28</v>
      </c>
      <c r="M447" s="5" t="s">
        <v>0</v>
      </c>
      <c r="N447" s="5" t="s">
        <v>0</v>
      </c>
      <c r="O447" s="5" t="s">
        <v>176</v>
      </c>
      <c r="P447" s="5" t="s">
        <v>31</v>
      </c>
      <c r="Q447" s="5" t="s">
        <v>177</v>
      </c>
      <c r="R447" s="5" t="s">
        <v>27</v>
      </c>
      <c r="S447" s="5" t="s">
        <v>33</v>
      </c>
    </row>
    <row r="448" spans="1:20" ht="37.799999999999997" hidden="1" x14ac:dyDescent="0.3">
      <c r="A448" s="5" t="s">
        <v>145</v>
      </c>
      <c r="B448" s="9" t="s">
        <v>658</v>
      </c>
      <c r="C448" s="5" t="s">
        <v>172</v>
      </c>
      <c r="D448" s="5" t="s">
        <v>172</v>
      </c>
      <c r="E448" s="5" t="s">
        <v>202</v>
      </c>
      <c r="F448" s="5" t="s">
        <v>24</v>
      </c>
      <c r="G448" s="5" t="s">
        <v>25</v>
      </c>
      <c r="H448" s="5" t="s">
        <v>26</v>
      </c>
      <c r="I448" s="7">
        <v>40000000</v>
      </c>
      <c r="J448" s="7">
        <v>40000000</v>
      </c>
      <c r="K448" s="5" t="s">
        <v>27</v>
      </c>
      <c r="L448" s="5" t="s">
        <v>28</v>
      </c>
      <c r="M448" s="5" t="s">
        <v>0</v>
      </c>
      <c r="N448" s="5" t="s">
        <v>0</v>
      </c>
      <c r="O448" s="5" t="s">
        <v>190</v>
      </c>
      <c r="P448" s="5" t="s">
        <v>31</v>
      </c>
      <c r="Q448" s="5" t="s">
        <v>191</v>
      </c>
      <c r="R448" s="5" t="s">
        <v>27</v>
      </c>
      <c r="S448" s="5" t="s">
        <v>33</v>
      </c>
    </row>
    <row r="449" spans="1:19" ht="25.2" hidden="1" x14ac:dyDescent="0.3">
      <c r="A449" s="5" t="s">
        <v>87</v>
      </c>
      <c r="B449" s="9" t="s">
        <v>659</v>
      </c>
      <c r="C449" s="5" t="s">
        <v>172</v>
      </c>
      <c r="D449" s="5" t="s">
        <v>172</v>
      </c>
      <c r="E449" s="5" t="s">
        <v>93</v>
      </c>
      <c r="F449" s="5" t="s">
        <v>24</v>
      </c>
      <c r="G449" s="5" t="s">
        <v>25</v>
      </c>
      <c r="H449" s="5" t="s">
        <v>26</v>
      </c>
      <c r="I449" s="7">
        <v>20166667</v>
      </c>
      <c r="J449" s="7">
        <v>20166667</v>
      </c>
      <c r="K449" s="5" t="s">
        <v>27</v>
      </c>
      <c r="L449" s="5" t="s">
        <v>28</v>
      </c>
      <c r="M449" s="5" t="s">
        <v>0</v>
      </c>
      <c r="N449" s="5" t="s">
        <v>0</v>
      </c>
      <c r="O449" s="5" t="s">
        <v>203</v>
      </c>
      <c r="P449" s="5" t="s">
        <v>31</v>
      </c>
      <c r="Q449" s="5" t="s">
        <v>204</v>
      </c>
      <c r="R449" s="5" t="s">
        <v>27</v>
      </c>
      <c r="S449" s="5" t="s">
        <v>33</v>
      </c>
    </row>
    <row r="450" spans="1:19" ht="37.799999999999997" hidden="1" x14ac:dyDescent="0.3">
      <c r="A450" s="5" t="s">
        <v>87</v>
      </c>
      <c r="B450" s="9" t="s">
        <v>660</v>
      </c>
      <c r="C450" s="5" t="s">
        <v>172</v>
      </c>
      <c r="D450" s="5" t="s">
        <v>172</v>
      </c>
      <c r="E450" s="5" t="s">
        <v>93</v>
      </c>
      <c r="F450" s="5" t="s">
        <v>24</v>
      </c>
      <c r="G450" s="5" t="s">
        <v>25</v>
      </c>
      <c r="H450" s="5" t="s">
        <v>26</v>
      </c>
      <c r="I450" s="7">
        <v>23833330</v>
      </c>
      <c r="J450" s="7">
        <v>23833330</v>
      </c>
      <c r="K450" s="5" t="s">
        <v>27</v>
      </c>
      <c r="L450" s="5" t="s">
        <v>28</v>
      </c>
      <c r="M450" s="5" t="s">
        <v>0</v>
      </c>
      <c r="N450" s="5" t="s">
        <v>0</v>
      </c>
      <c r="O450" s="5" t="s">
        <v>203</v>
      </c>
      <c r="P450" s="5" t="s">
        <v>31</v>
      </c>
      <c r="Q450" s="5" t="s">
        <v>204</v>
      </c>
      <c r="R450" s="5" t="s">
        <v>27</v>
      </c>
      <c r="S450" s="5" t="s">
        <v>33</v>
      </c>
    </row>
    <row r="451" spans="1:19" ht="25.2" hidden="1" x14ac:dyDescent="0.3">
      <c r="A451" s="5" t="s">
        <v>87</v>
      </c>
      <c r="B451" s="9" t="s">
        <v>661</v>
      </c>
      <c r="C451" s="5" t="s">
        <v>172</v>
      </c>
      <c r="D451" s="5" t="s">
        <v>172</v>
      </c>
      <c r="E451" s="5" t="s">
        <v>93</v>
      </c>
      <c r="F451" s="5" t="s">
        <v>24</v>
      </c>
      <c r="G451" s="5" t="s">
        <v>25</v>
      </c>
      <c r="H451" s="5" t="s">
        <v>26</v>
      </c>
      <c r="I451" s="7">
        <v>8068333</v>
      </c>
      <c r="J451" s="7">
        <v>8068333</v>
      </c>
      <c r="K451" s="5" t="s">
        <v>27</v>
      </c>
      <c r="L451" s="5" t="s">
        <v>28</v>
      </c>
      <c r="M451" s="5" t="s">
        <v>0</v>
      </c>
      <c r="N451" s="5" t="s">
        <v>0</v>
      </c>
      <c r="O451" s="5" t="s">
        <v>203</v>
      </c>
      <c r="P451" s="5" t="s">
        <v>31</v>
      </c>
      <c r="Q451" s="5" t="s">
        <v>204</v>
      </c>
      <c r="R451" s="5" t="s">
        <v>27</v>
      </c>
      <c r="S451" s="5" t="s">
        <v>33</v>
      </c>
    </row>
    <row r="452" spans="1:19" ht="25.2" hidden="1" x14ac:dyDescent="0.3">
      <c r="A452" s="5" t="s">
        <v>87</v>
      </c>
      <c r="B452" s="9" t="s">
        <v>662</v>
      </c>
      <c r="C452" s="5" t="s">
        <v>172</v>
      </c>
      <c r="D452" s="5" t="s">
        <v>172</v>
      </c>
      <c r="E452" s="5" t="s">
        <v>93</v>
      </c>
      <c r="F452" s="5" t="s">
        <v>24</v>
      </c>
      <c r="G452" s="5" t="s">
        <v>25</v>
      </c>
      <c r="H452" s="5" t="s">
        <v>26</v>
      </c>
      <c r="I452" s="7">
        <v>13383333</v>
      </c>
      <c r="J452" s="7">
        <v>13383333</v>
      </c>
      <c r="K452" s="5" t="s">
        <v>27</v>
      </c>
      <c r="L452" s="5" t="s">
        <v>28</v>
      </c>
      <c r="M452" s="5" t="s">
        <v>0</v>
      </c>
      <c r="N452" s="5" t="s">
        <v>0</v>
      </c>
      <c r="O452" s="5" t="s">
        <v>203</v>
      </c>
      <c r="P452" s="5" t="s">
        <v>31</v>
      </c>
      <c r="Q452" s="5" t="s">
        <v>204</v>
      </c>
      <c r="R452" s="5" t="s">
        <v>27</v>
      </c>
      <c r="S452" s="5" t="s">
        <v>33</v>
      </c>
    </row>
    <row r="453" spans="1:19" ht="25.2" hidden="1" x14ac:dyDescent="0.3">
      <c r="A453" s="5" t="s">
        <v>87</v>
      </c>
      <c r="B453" s="9" t="s">
        <v>663</v>
      </c>
      <c r="C453" s="5" t="s">
        <v>172</v>
      </c>
      <c r="D453" s="5" t="s">
        <v>172</v>
      </c>
      <c r="E453" s="5" t="s">
        <v>93</v>
      </c>
      <c r="F453" s="5" t="s">
        <v>24</v>
      </c>
      <c r="G453" s="5" t="s">
        <v>25</v>
      </c>
      <c r="H453" s="5" t="s">
        <v>26</v>
      </c>
      <c r="I453" s="7">
        <v>20166667</v>
      </c>
      <c r="J453" s="7">
        <v>20166667</v>
      </c>
      <c r="K453" s="5" t="s">
        <v>27</v>
      </c>
      <c r="L453" s="5" t="s">
        <v>28</v>
      </c>
      <c r="M453" s="5" t="s">
        <v>0</v>
      </c>
      <c r="N453" s="5" t="s">
        <v>0</v>
      </c>
      <c r="O453" s="5" t="s">
        <v>203</v>
      </c>
      <c r="P453" s="5" t="s">
        <v>31</v>
      </c>
      <c r="Q453" s="5" t="s">
        <v>204</v>
      </c>
      <c r="R453" s="5" t="s">
        <v>27</v>
      </c>
      <c r="S453" s="5" t="s">
        <v>33</v>
      </c>
    </row>
    <row r="454" spans="1:19" ht="37.799999999999997" hidden="1" x14ac:dyDescent="0.3">
      <c r="A454" s="5" t="s">
        <v>229</v>
      </c>
      <c r="B454" s="9" t="s">
        <v>664</v>
      </c>
      <c r="C454" s="5" t="s">
        <v>172</v>
      </c>
      <c r="D454" s="5" t="s">
        <v>172</v>
      </c>
      <c r="E454" s="5" t="s">
        <v>93</v>
      </c>
      <c r="F454" s="5" t="s">
        <v>24</v>
      </c>
      <c r="G454" s="5" t="s">
        <v>242</v>
      </c>
      <c r="H454" s="5" t="s">
        <v>26</v>
      </c>
      <c r="I454" s="7">
        <v>14000000</v>
      </c>
      <c r="J454" s="7">
        <v>14000000</v>
      </c>
      <c r="K454" s="5" t="s">
        <v>27</v>
      </c>
      <c r="L454" s="5" t="s">
        <v>28</v>
      </c>
      <c r="M454" s="5" t="s">
        <v>0</v>
      </c>
      <c r="N454" s="5" t="s">
        <v>0</v>
      </c>
      <c r="O454" s="5" t="s">
        <v>243</v>
      </c>
      <c r="P454" s="5" t="s">
        <v>31</v>
      </c>
      <c r="Q454" s="5" t="s">
        <v>244</v>
      </c>
      <c r="R454" s="5" t="s">
        <v>27</v>
      </c>
      <c r="S454" s="5" t="s">
        <v>33</v>
      </c>
    </row>
    <row r="455" spans="1:19" ht="37.799999999999997" hidden="1" x14ac:dyDescent="0.3">
      <c r="A455" s="5" t="s">
        <v>229</v>
      </c>
      <c r="B455" s="9" t="s">
        <v>665</v>
      </c>
      <c r="C455" s="5" t="s">
        <v>172</v>
      </c>
      <c r="D455" s="5" t="s">
        <v>172</v>
      </c>
      <c r="E455" s="5" t="s">
        <v>93</v>
      </c>
      <c r="F455" s="5" t="s">
        <v>24</v>
      </c>
      <c r="G455" s="5" t="s">
        <v>242</v>
      </c>
      <c r="H455" s="5" t="s">
        <v>26</v>
      </c>
      <c r="I455" s="7">
        <v>28000000</v>
      </c>
      <c r="J455" s="7">
        <v>28000000</v>
      </c>
      <c r="K455" s="5" t="s">
        <v>27</v>
      </c>
      <c r="L455" s="5" t="s">
        <v>28</v>
      </c>
      <c r="M455" s="5" t="s">
        <v>0</v>
      </c>
      <c r="N455" s="5" t="s">
        <v>0</v>
      </c>
      <c r="O455" s="5" t="s">
        <v>243</v>
      </c>
      <c r="P455" s="5" t="s">
        <v>31</v>
      </c>
      <c r="Q455" s="5" t="s">
        <v>244</v>
      </c>
      <c r="R455" s="5" t="s">
        <v>27</v>
      </c>
      <c r="S455" s="5" t="s">
        <v>33</v>
      </c>
    </row>
    <row r="456" spans="1:19" ht="14.4" hidden="1" x14ac:dyDescent="0.3">
      <c r="A456" s="5" t="s">
        <v>152</v>
      </c>
      <c r="B456" s="9" t="s">
        <v>586</v>
      </c>
      <c r="C456" s="5" t="s">
        <v>162</v>
      </c>
      <c r="D456" s="5" t="s">
        <v>162</v>
      </c>
      <c r="E456" s="5" t="s">
        <v>23</v>
      </c>
      <c r="F456" s="5" t="s">
        <v>24</v>
      </c>
      <c r="G456" s="5" t="s">
        <v>25</v>
      </c>
      <c r="H456" s="5" t="s">
        <v>26</v>
      </c>
      <c r="I456" s="7">
        <v>13200000</v>
      </c>
      <c r="J456" s="7">
        <v>13200000</v>
      </c>
      <c r="K456" s="5" t="s">
        <v>27</v>
      </c>
      <c r="L456" s="5" t="s">
        <v>28</v>
      </c>
      <c r="M456" s="5" t="s">
        <v>0</v>
      </c>
      <c r="N456" s="5" t="s">
        <v>29</v>
      </c>
      <c r="O456" s="5" t="s">
        <v>154</v>
      </c>
      <c r="P456" s="5" t="s">
        <v>31</v>
      </c>
      <c r="Q456" s="5" t="s">
        <v>155</v>
      </c>
      <c r="R456" s="5" t="s">
        <v>27</v>
      </c>
      <c r="S456" s="5" t="s">
        <v>33</v>
      </c>
    </row>
    <row r="457" spans="1:19" ht="14.4" hidden="1" x14ac:dyDescent="0.3">
      <c r="A457" s="5" t="s">
        <v>152</v>
      </c>
      <c r="B457" s="9" t="s">
        <v>586</v>
      </c>
      <c r="C457" s="5" t="s">
        <v>162</v>
      </c>
      <c r="D457" s="5" t="s">
        <v>162</v>
      </c>
      <c r="E457" s="5" t="s">
        <v>23</v>
      </c>
      <c r="F457" s="5" t="s">
        <v>24</v>
      </c>
      <c r="G457" s="5" t="s">
        <v>25</v>
      </c>
      <c r="H457" s="5" t="s">
        <v>26</v>
      </c>
      <c r="I457" s="7">
        <v>13200000</v>
      </c>
      <c r="J457" s="7">
        <v>13200000</v>
      </c>
      <c r="K457" s="5" t="s">
        <v>27</v>
      </c>
      <c r="L457" s="5" t="s">
        <v>28</v>
      </c>
      <c r="M457" s="5" t="s">
        <v>0</v>
      </c>
      <c r="N457" s="5" t="s">
        <v>29</v>
      </c>
      <c r="O457" s="5" t="s">
        <v>154</v>
      </c>
      <c r="P457" s="5" t="s">
        <v>31</v>
      </c>
      <c r="Q457" s="5" t="s">
        <v>155</v>
      </c>
      <c r="R457" s="5" t="s">
        <v>27</v>
      </c>
      <c r="S457" s="5" t="s">
        <v>33</v>
      </c>
    </row>
    <row r="458" spans="1:19" ht="14.4" hidden="1" x14ac:dyDescent="0.3">
      <c r="A458" s="5" t="s">
        <v>152</v>
      </c>
      <c r="B458" s="9" t="s">
        <v>586</v>
      </c>
      <c r="C458" s="5" t="s">
        <v>162</v>
      </c>
      <c r="D458" s="5" t="s">
        <v>162</v>
      </c>
      <c r="E458" s="5" t="s">
        <v>23</v>
      </c>
      <c r="F458" s="5" t="s">
        <v>24</v>
      </c>
      <c r="G458" s="5" t="s">
        <v>25</v>
      </c>
      <c r="H458" s="5" t="s">
        <v>26</v>
      </c>
      <c r="I458" s="7">
        <v>13200000</v>
      </c>
      <c r="J458" s="7">
        <v>13200000</v>
      </c>
      <c r="K458" s="5" t="s">
        <v>27</v>
      </c>
      <c r="L458" s="5" t="s">
        <v>28</v>
      </c>
      <c r="M458" s="5" t="s">
        <v>0</v>
      </c>
      <c r="N458" s="5" t="s">
        <v>29</v>
      </c>
      <c r="O458" s="5" t="s">
        <v>154</v>
      </c>
      <c r="P458" s="5" t="s">
        <v>31</v>
      </c>
      <c r="Q458" s="5" t="s">
        <v>155</v>
      </c>
      <c r="R458" s="5" t="s">
        <v>27</v>
      </c>
      <c r="S458" s="5" t="s">
        <v>33</v>
      </c>
    </row>
    <row r="459" spans="1:19" ht="14.4" hidden="1" x14ac:dyDescent="0.3">
      <c r="A459" s="5" t="s">
        <v>152</v>
      </c>
      <c r="B459" s="9" t="s">
        <v>586</v>
      </c>
      <c r="C459" s="5" t="s">
        <v>162</v>
      </c>
      <c r="D459" s="5" t="s">
        <v>162</v>
      </c>
      <c r="E459" s="5" t="s">
        <v>23</v>
      </c>
      <c r="F459" s="5" t="s">
        <v>24</v>
      </c>
      <c r="G459" s="5" t="s">
        <v>25</v>
      </c>
      <c r="H459" s="5" t="s">
        <v>26</v>
      </c>
      <c r="I459" s="7">
        <v>13200000</v>
      </c>
      <c r="J459" s="7">
        <v>13200000</v>
      </c>
      <c r="K459" s="5" t="s">
        <v>27</v>
      </c>
      <c r="L459" s="5" t="s">
        <v>28</v>
      </c>
      <c r="M459" s="5" t="s">
        <v>0</v>
      </c>
      <c r="N459" s="5" t="s">
        <v>29</v>
      </c>
      <c r="O459" s="5" t="s">
        <v>154</v>
      </c>
      <c r="P459" s="5" t="s">
        <v>31</v>
      </c>
      <c r="Q459" s="5" t="s">
        <v>155</v>
      </c>
      <c r="R459" s="5" t="s">
        <v>27</v>
      </c>
      <c r="S459" s="5" t="s">
        <v>33</v>
      </c>
    </row>
    <row r="460" spans="1:19" ht="14.4" hidden="1" x14ac:dyDescent="0.3">
      <c r="A460" s="5" t="s">
        <v>152</v>
      </c>
      <c r="B460" s="9" t="s">
        <v>586</v>
      </c>
      <c r="C460" s="5" t="s">
        <v>162</v>
      </c>
      <c r="D460" s="5" t="s">
        <v>162</v>
      </c>
      <c r="E460" s="5" t="s">
        <v>23</v>
      </c>
      <c r="F460" s="5" t="s">
        <v>24</v>
      </c>
      <c r="G460" s="5" t="s">
        <v>25</v>
      </c>
      <c r="H460" s="5" t="s">
        <v>26</v>
      </c>
      <c r="I460" s="7">
        <v>13200000</v>
      </c>
      <c r="J460" s="7">
        <v>13200000</v>
      </c>
      <c r="K460" s="5" t="s">
        <v>27</v>
      </c>
      <c r="L460" s="5" t="s">
        <v>28</v>
      </c>
      <c r="M460" s="5" t="s">
        <v>0</v>
      </c>
      <c r="N460" s="5" t="s">
        <v>29</v>
      </c>
      <c r="O460" s="5" t="s">
        <v>154</v>
      </c>
      <c r="P460" s="5" t="s">
        <v>31</v>
      </c>
      <c r="Q460" s="5" t="s">
        <v>155</v>
      </c>
      <c r="R460" s="5" t="s">
        <v>27</v>
      </c>
      <c r="S460" s="5" t="s">
        <v>33</v>
      </c>
    </row>
    <row r="461" spans="1:19" ht="14.4" hidden="1" x14ac:dyDescent="0.3">
      <c r="A461" s="5" t="s">
        <v>152</v>
      </c>
      <c r="B461" s="9" t="s">
        <v>586</v>
      </c>
      <c r="C461" s="5" t="s">
        <v>162</v>
      </c>
      <c r="D461" s="5" t="s">
        <v>162</v>
      </c>
      <c r="E461" s="5" t="s">
        <v>23</v>
      </c>
      <c r="F461" s="5" t="s">
        <v>24</v>
      </c>
      <c r="G461" s="5" t="s">
        <v>25</v>
      </c>
      <c r="H461" s="5" t="s">
        <v>26</v>
      </c>
      <c r="I461" s="7">
        <v>13200000</v>
      </c>
      <c r="J461" s="7">
        <v>13200000</v>
      </c>
      <c r="K461" s="5" t="s">
        <v>27</v>
      </c>
      <c r="L461" s="5" t="s">
        <v>28</v>
      </c>
      <c r="M461" s="5" t="s">
        <v>0</v>
      </c>
      <c r="N461" s="5" t="s">
        <v>29</v>
      </c>
      <c r="O461" s="5" t="s">
        <v>154</v>
      </c>
      <c r="P461" s="5" t="s">
        <v>31</v>
      </c>
      <c r="Q461" s="5" t="s">
        <v>155</v>
      </c>
      <c r="R461" s="5" t="s">
        <v>27</v>
      </c>
      <c r="S461" s="5" t="s">
        <v>33</v>
      </c>
    </row>
    <row r="462" spans="1:19" ht="14.4" hidden="1" x14ac:dyDescent="0.3">
      <c r="A462" s="5" t="s">
        <v>152</v>
      </c>
      <c r="B462" s="9" t="s">
        <v>586</v>
      </c>
      <c r="C462" s="5" t="s">
        <v>162</v>
      </c>
      <c r="D462" s="5" t="s">
        <v>162</v>
      </c>
      <c r="E462" s="5" t="s">
        <v>23</v>
      </c>
      <c r="F462" s="5" t="s">
        <v>24</v>
      </c>
      <c r="G462" s="5" t="s">
        <v>25</v>
      </c>
      <c r="H462" s="5" t="s">
        <v>26</v>
      </c>
      <c r="I462" s="7">
        <v>13200000</v>
      </c>
      <c r="J462" s="7">
        <v>13200000</v>
      </c>
      <c r="K462" s="5" t="s">
        <v>27</v>
      </c>
      <c r="L462" s="5" t="s">
        <v>28</v>
      </c>
      <c r="M462" s="5" t="s">
        <v>0</v>
      </c>
      <c r="N462" s="5" t="s">
        <v>29</v>
      </c>
      <c r="O462" s="5" t="s">
        <v>154</v>
      </c>
      <c r="P462" s="5" t="s">
        <v>31</v>
      </c>
      <c r="Q462" s="5" t="s">
        <v>155</v>
      </c>
      <c r="R462" s="5" t="s">
        <v>27</v>
      </c>
      <c r="S462" s="5" t="s">
        <v>33</v>
      </c>
    </row>
    <row r="463" spans="1:19" ht="14.4" hidden="1" x14ac:dyDescent="0.3">
      <c r="A463" s="5" t="s">
        <v>152</v>
      </c>
      <c r="B463" s="9" t="s">
        <v>586</v>
      </c>
      <c r="C463" s="5" t="s">
        <v>162</v>
      </c>
      <c r="D463" s="5" t="s">
        <v>162</v>
      </c>
      <c r="E463" s="5" t="s">
        <v>23</v>
      </c>
      <c r="F463" s="5" t="s">
        <v>24</v>
      </c>
      <c r="G463" s="5" t="s">
        <v>25</v>
      </c>
      <c r="H463" s="5" t="s">
        <v>26</v>
      </c>
      <c r="I463" s="7">
        <v>13200000</v>
      </c>
      <c r="J463" s="7">
        <v>13200000</v>
      </c>
      <c r="K463" s="5" t="s">
        <v>27</v>
      </c>
      <c r="L463" s="5" t="s">
        <v>28</v>
      </c>
      <c r="M463" s="5" t="s">
        <v>0</v>
      </c>
      <c r="N463" s="5" t="s">
        <v>29</v>
      </c>
      <c r="O463" s="5" t="s">
        <v>154</v>
      </c>
      <c r="P463" s="5" t="s">
        <v>31</v>
      </c>
      <c r="Q463" s="5" t="s">
        <v>155</v>
      </c>
      <c r="R463" s="5" t="s">
        <v>27</v>
      </c>
      <c r="S463" s="5" t="s">
        <v>33</v>
      </c>
    </row>
    <row r="464" spans="1:19" ht="14.4" hidden="1" x14ac:dyDescent="0.3">
      <c r="A464" s="5" t="s">
        <v>152</v>
      </c>
      <c r="B464" s="9" t="s">
        <v>586</v>
      </c>
      <c r="C464" s="5" t="s">
        <v>162</v>
      </c>
      <c r="D464" s="5" t="s">
        <v>162</v>
      </c>
      <c r="E464" s="5" t="s">
        <v>23</v>
      </c>
      <c r="F464" s="5" t="s">
        <v>24</v>
      </c>
      <c r="G464" s="5" t="s">
        <v>25</v>
      </c>
      <c r="H464" s="5" t="s">
        <v>26</v>
      </c>
      <c r="I464" s="7">
        <v>13200000</v>
      </c>
      <c r="J464" s="7">
        <v>13200000</v>
      </c>
      <c r="K464" s="5" t="s">
        <v>27</v>
      </c>
      <c r="L464" s="5" t="s">
        <v>28</v>
      </c>
      <c r="M464" s="5" t="s">
        <v>0</v>
      </c>
      <c r="N464" s="5" t="s">
        <v>29</v>
      </c>
      <c r="O464" s="5" t="s">
        <v>154</v>
      </c>
      <c r="P464" s="5" t="s">
        <v>31</v>
      </c>
      <c r="Q464" s="5" t="s">
        <v>155</v>
      </c>
      <c r="R464" s="5" t="s">
        <v>27</v>
      </c>
      <c r="S464" s="5" t="s">
        <v>33</v>
      </c>
    </row>
    <row r="465" spans="1:19" ht="14.4" hidden="1" x14ac:dyDescent="0.3">
      <c r="A465" s="5" t="s">
        <v>152</v>
      </c>
      <c r="B465" s="9" t="s">
        <v>586</v>
      </c>
      <c r="C465" s="5" t="s">
        <v>162</v>
      </c>
      <c r="D465" s="5" t="s">
        <v>162</v>
      </c>
      <c r="E465" s="5" t="s">
        <v>23</v>
      </c>
      <c r="F465" s="5" t="s">
        <v>24</v>
      </c>
      <c r="G465" s="5" t="s">
        <v>25</v>
      </c>
      <c r="H465" s="5" t="s">
        <v>26</v>
      </c>
      <c r="I465" s="7">
        <v>13200000</v>
      </c>
      <c r="J465" s="7">
        <v>13200000</v>
      </c>
      <c r="K465" s="5" t="s">
        <v>27</v>
      </c>
      <c r="L465" s="5" t="s">
        <v>28</v>
      </c>
      <c r="M465" s="5" t="s">
        <v>0</v>
      </c>
      <c r="N465" s="5" t="s">
        <v>29</v>
      </c>
      <c r="O465" s="5" t="s">
        <v>154</v>
      </c>
      <c r="P465" s="5" t="s">
        <v>31</v>
      </c>
      <c r="Q465" s="5" t="s">
        <v>155</v>
      </c>
      <c r="R465" s="5" t="s">
        <v>27</v>
      </c>
      <c r="S465" s="5" t="s">
        <v>33</v>
      </c>
    </row>
    <row r="466" spans="1:19" ht="14.4" hidden="1" x14ac:dyDescent="0.3">
      <c r="A466" s="5" t="s">
        <v>152</v>
      </c>
      <c r="B466" s="9" t="s">
        <v>586</v>
      </c>
      <c r="C466" s="5" t="s">
        <v>162</v>
      </c>
      <c r="D466" s="5" t="s">
        <v>162</v>
      </c>
      <c r="E466" s="5" t="s">
        <v>23</v>
      </c>
      <c r="F466" s="5" t="s">
        <v>24</v>
      </c>
      <c r="G466" s="5" t="s">
        <v>25</v>
      </c>
      <c r="H466" s="5" t="s">
        <v>26</v>
      </c>
      <c r="I466" s="7">
        <v>13200000</v>
      </c>
      <c r="J466" s="7">
        <v>13200000</v>
      </c>
      <c r="K466" s="5" t="s">
        <v>27</v>
      </c>
      <c r="L466" s="5" t="s">
        <v>28</v>
      </c>
      <c r="M466" s="5" t="s">
        <v>0</v>
      </c>
      <c r="N466" s="5" t="s">
        <v>29</v>
      </c>
      <c r="O466" s="5" t="s">
        <v>154</v>
      </c>
      <c r="P466" s="5" t="s">
        <v>31</v>
      </c>
      <c r="Q466" s="5" t="s">
        <v>155</v>
      </c>
      <c r="R466" s="5" t="s">
        <v>27</v>
      </c>
      <c r="S466" s="5" t="s">
        <v>33</v>
      </c>
    </row>
    <row r="467" spans="1:19" ht="14.4" hidden="1" x14ac:dyDescent="0.3">
      <c r="A467" s="5" t="s">
        <v>152</v>
      </c>
      <c r="B467" s="9" t="s">
        <v>586</v>
      </c>
      <c r="C467" s="5" t="s">
        <v>162</v>
      </c>
      <c r="D467" s="5" t="s">
        <v>162</v>
      </c>
      <c r="E467" s="5" t="s">
        <v>23</v>
      </c>
      <c r="F467" s="5" t="s">
        <v>24</v>
      </c>
      <c r="G467" s="5" t="s">
        <v>25</v>
      </c>
      <c r="H467" s="5" t="s">
        <v>26</v>
      </c>
      <c r="I467" s="7">
        <v>13200000</v>
      </c>
      <c r="J467" s="7">
        <v>13200000</v>
      </c>
      <c r="K467" s="5" t="s">
        <v>27</v>
      </c>
      <c r="L467" s="5" t="s">
        <v>28</v>
      </c>
      <c r="M467" s="5" t="s">
        <v>0</v>
      </c>
      <c r="N467" s="5" t="s">
        <v>29</v>
      </c>
      <c r="O467" s="5" t="s">
        <v>154</v>
      </c>
      <c r="P467" s="5" t="s">
        <v>31</v>
      </c>
      <c r="Q467" s="5" t="s">
        <v>155</v>
      </c>
      <c r="R467" s="5" t="s">
        <v>27</v>
      </c>
      <c r="S467" s="5" t="s">
        <v>33</v>
      </c>
    </row>
    <row r="468" spans="1:19" ht="14.4" hidden="1" x14ac:dyDescent="0.3">
      <c r="A468" s="5" t="s">
        <v>152</v>
      </c>
      <c r="B468" s="9" t="s">
        <v>586</v>
      </c>
      <c r="C468" s="5" t="s">
        <v>162</v>
      </c>
      <c r="D468" s="5" t="s">
        <v>162</v>
      </c>
      <c r="E468" s="5" t="s">
        <v>23</v>
      </c>
      <c r="F468" s="5" t="s">
        <v>24</v>
      </c>
      <c r="G468" s="5" t="s">
        <v>25</v>
      </c>
      <c r="H468" s="5" t="s">
        <v>26</v>
      </c>
      <c r="I468" s="7">
        <v>13200000</v>
      </c>
      <c r="J468" s="7">
        <v>13200000</v>
      </c>
      <c r="K468" s="5" t="s">
        <v>27</v>
      </c>
      <c r="L468" s="5" t="s">
        <v>28</v>
      </c>
      <c r="M468" s="5" t="s">
        <v>0</v>
      </c>
      <c r="N468" s="5" t="s">
        <v>29</v>
      </c>
      <c r="O468" s="5" t="s">
        <v>154</v>
      </c>
      <c r="P468" s="5" t="s">
        <v>31</v>
      </c>
      <c r="Q468" s="5" t="s">
        <v>155</v>
      </c>
      <c r="R468" s="5" t="s">
        <v>27</v>
      </c>
      <c r="S468" s="5" t="s">
        <v>33</v>
      </c>
    </row>
    <row r="469" spans="1:19" ht="14.4" hidden="1" x14ac:dyDescent="0.3">
      <c r="A469" s="5" t="s">
        <v>152</v>
      </c>
      <c r="B469" s="9" t="s">
        <v>586</v>
      </c>
      <c r="C469" s="5" t="s">
        <v>162</v>
      </c>
      <c r="D469" s="5" t="s">
        <v>162</v>
      </c>
      <c r="E469" s="5" t="s">
        <v>23</v>
      </c>
      <c r="F469" s="5" t="s">
        <v>24</v>
      </c>
      <c r="G469" s="5" t="s">
        <v>25</v>
      </c>
      <c r="H469" s="5" t="s">
        <v>26</v>
      </c>
      <c r="I469" s="7">
        <v>13200000</v>
      </c>
      <c r="J469" s="7">
        <v>13200000</v>
      </c>
      <c r="K469" s="5" t="s">
        <v>27</v>
      </c>
      <c r="L469" s="5" t="s">
        <v>28</v>
      </c>
      <c r="M469" s="5" t="s">
        <v>0</v>
      </c>
      <c r="N469" s="5" t="s">
        <v>29</v>
      </c>
      <c r="O469" s="5" t="s">
        <v>154</v>
      </c>
      <c r="P469" s="5" t="s">
        <v>31</v>
      </c>
      <c r="Q469" s="5" t="s">
        <v>155</v>
      </c>
      <c r="R469" s="5" t="s">
        <v>27</v>
      </c>
      <c r="S469" s="5" t="s">
        <v>33</v>
      </c>
    </row>
    <row r="470" spans="1:19" ht="14.4" hidden="1" x14ac:dyDescent="0.3">
      <c r="A470" s="5" t="s">
        <v>152</v>
      </c>
      <c r="B470" s="9" t="s">
        <v>586</v>
      </c>
      <c r="C470" s="5" t="s">
        <v>162</v>
      </c>
      <c r="D470" s="5" t="s">
        <v>162</v>
      </c>
      <c r="E470" s="5" t="s">
        <v>23</v>
      </c>
      <c r="F470" s="5" t="s">
        <v>24</v>
      </c>
      <c r="G470" s="5" t="s">
        <v>25</v>
      </c>
      <c r="H470" s="5" t="s">
        <v>26</v>
      </c>
      <c r="I470" s="7">
        <v>13200000</v>
      </c>
      <c r="J470" s="7">
        <v>13200000</v>
      </c>
      <c r="K470" s="5" t="s">
        <v>27</v>
      </c>
      <c r="L470" s="5" t="s">
        <v>28</v>
      </c>
      <c r="M470" s="5" t="s">
        <v>0</v>
      </c>
      <c r="N470" s="5" t="s">
        <v>29</v>
      </c>
      <c r="O470" s="5" t="s">
        <v>154</v>
      </c>
      <c r="P470" s="5" t="s">
        <v>31</v>
      </c>
      <c r="Q470" s="5" t="s">
        <v>155</v>
      </c>
      <c r="R470" s="5" t="s">
        <v>27</v>
      </c>
      <c r="S470" s="5" t="s">
        <v>33</v>
      </c>
    </row>
    <row r="471" spans="1:19" ht="14.4" hidden="1" x14ac:dyDescent="0.3">
      <c r="A471" s="5" t="s">
        <v>152</v>
      </c>
      <c r="B471" s="9" t="s">
        <v>586</v>
      </c>
      <c r="C471" s="5" t="s">
        <v>162</v>
      </c>
      <c r="D471" s="5" t="s">
        <v>162</v>
      </c>
      <c r="E471" s="5" t="s">
        <v>23</v>
      </c>
      <c r="F471" s="5" t="s">
        <v>24</v>
      </c>
      <c r="G471" s="5" t="s">
        <v>25</v>
      </c>
      <c r="H471" s="5" t="s">
        <v>26</v>
      </c>
      <c r="I471" s="7">
        <v>13200000</v>
      </c>
      <c r="J471" s="7">
        <v>13200000</v>
      </c>
      <c r="K471" s="5" t="s">
        <v>27</v>
      </c>
      <c r="L471" s="5" t="s">
        <v>28</v>
      </c>
      <c r="M471" s="5" t="s">
        <v>0</v>
      </c>
      <c r="N471" s="5" t="s">
        <v>29</v>
      </c>
      <c r="O471" s="5" t="s">
        <v>154</v>
      </c>
      <c r="P471" s="5" t="s">
        <v>31</v>
      </c>
      <c r="Q471" s="5" t="s">
        <v>155</v>
      </c>
      <c r="R471" s="5" t="s">
        <v>27</v>
      </c>
      <c r="S471" s="5" t="s">
        <v>33</v>
      </c>
    </row>
    <row r="472" spans="1:19" ht="14.4" hidden="1" x14ac:dyDescent="0.3">
      <c r="A472" s="5" t="s">
        <v>152</v>
      </c>
      <c r="B472" s="9" t="s">
        <v>586</v>
      </c>
      <c r="C472" s="5" t="s">
        <v>162</v>
      </c>
      <c r="D472" s="5" t="s">
        <v>162</v>
      </c>
      <c r="E472" s="5" t="s">
        <v>23</v>
      </c>
      <c r="F472" s="5" t="s">
        <v>24</v>
      </c>
      <c r="G472" s="5" t="s">
        <v>25</v>
      </c>
      <c r="H472" s="5" t="s">
        <v>26</v>
      </c>
      <c r="I472" s="7">
        <v>13200000</v>
      </c>
      <c r="J472" s="7">
        <v>13200000</v>
      </c>
      <c r="K472" s="5" t="s">
        <v>27</v>
      </c>
      <c r="L472" s="5" t="s">
        <v>28</v>
      </c>
      <c r="M472" s="5" t="s">
        <v>0</v>
      </c>
      <c r="N472" s="5" t="s">
        <v>29</v>
      </c>
      <c r="O472" s="5" t="s">
        <v>154</v>
      </c>
      <c r="P472" s="5" t="s">
        <v>31</v>
      </c>
      <c r="Q472" s="5" t="s">
        <v>155</v>
      </c>
      <c r="R472" s="5" t="s">
        <v>27</v>
      </c>
      <c r="S472" s="5" t="s">
        <v>33</v>
      </c>
    </row>
    <row r="473" spans="1:19" ht="14.4" hidden="1" x14ac:dyDescent="0.3">
      <c r="A473" s="5" t="s">
        <v>152</v>
      </c>
      <c r="B473" s="9" t="s">
        <v>586</v>
      </c>
      <c r="C473" s="5" t="s">
        <v>162</v>
      </c>
      <c r="D473" s="5" t="s">
        <v>162</v>
      </c>
      <c r="E473" s="5" t="s">
        <v>23</v>
      </c>
      <c r="F473" s="5" t="s">
        <v>24</v>
      </c>
      <c r="G473" s="5" t="s">
        <v>25</v>
      </c>
      <c r="H473" s="5" t="s">
        <v>26</v>
      </c>
      <c r="I473" s="7">
        <v>13200000</v>
      </c>
      <c r="J473" s="7">
        <v>13200000</v>
      </c>
      <c r="K473" s="5" t="s">
        <v>27</v>
      </c>
      <c r="L473" s="5" t="s">
        <v>28</v>
      </c>
      <c r="M473" s="5" t="s">
        <v>0</v>
      </c>
      <c r="N473" s="5" t="s">
        <v>29</v>
      </c>
      <c r="O473" s="5" t="s">
        <v>154</v>
      </c>
      <c r="P473" s="5" t="s">
        <v>31</v>
      </c>
      <c r="Q473" s="5" t="s">
        <v>155</v>
      </c>
      <c r="R473" s="5" t="s">
        <v>27</v>
      </c>
      <c r="S473" s="5" t="s">
        <v>33</v>
      </c>
    </row>
    <row r="474" spans="1:19" ht="14.4" hidden="1" x14ac:dyDescent="0.3">
      <c r="A474" s="5" t="s">
        <v>152</v>
      </c>
      <c r="B474" s="9" t="s">
        <v>586</v>
      </c>
      <c r="C474" s="5" t="s">
        <v>162</v>
      </c>
      <c r="D474" s="5" t="s">
        <v>162</v>
      </c>
      <c r="E474" s="5" t="s">
        <v>23</v>
      </c>
      <c r="F474" s="5" t="s">
        <v>24</v>
      </c>
      <c r="G474" s="5" t="s">
        <v>25</v>
      </c>
      <c r="H474" s="5" t="s">
        <v>26</v>
      </c>
      <c r="I474" s="7">
        <v>13200000</v>
      </c>
      <c r="J474" s="7">
        <v>13200000</v>
      </c>
      <c r="K474" s="5" t="s">
        <v>27</v>
      </c>
      <c r="L474" s="5" t="s">
        <v>28</v>
      </c>
      <c r="M474" s="5" t="s">
        <v>0</v>
      </c>
      <c r="N474" s="5" t="s">
        <v>29</v>
      </c>
      <c r="O474" s="5" t="s">
        <v>154</v>
      </c>
      <c r="P474" s="5" t="s">
        <v>31</v>
      </c>
      <c r="Q474" s="5" t="s">
        <v>155</v>
      </c>
      <c r="R474" s="5" t="s">
        <v>27</v>
      </c>
      <c r="S474" s="5" t="s">
        <v>33</v>
      </c>
    </row>
    <row r="475" spans="1:19" ht="14.4" hidden="1" x14ac:dyDescent="0.3">
      <c r="A475" s="5" t="s">
        <v>152</v>
      </c>
      <c r="B475" s="9" t="s">
        <v>586</v>
      </c>
      <c r="C475" s="5" t="s">
        <v>162</v>
      </c>
      <c r="D475" s="5" t="s">
        <v>162</v>
      </c>
      <c r="E475" s="5" t="s">
        <v>23</v>
      </c>
      <c r="F475" s="5" t="s">
        <v>24</v>
      </c>
      <c r="G475" s="5" t="s">
        <v>25</v>
      </c>
      <c r="H475" s="5" t="s">
        <v>26</v>
      </c>
      <c r="I475" s="7">
        <v>13200000</v>
      </c>
      <c r="J475" s="7">
        <v>13200000</v>
      </c>
      <c r="K475" s="5" t="s">
        <v>27</v>
      </c>
      <c r="L475" s="5" t="s">
        <v>28</v>
      </c>
      <c r="M475" s="5" t="s">
        <v>0</v>
      </c>
      <c r="N475" s="5" t="s">
        <v>29</v>
      </c>
      <c r="O475" s="5" t="s">
        <v>154</v>
      </c>
      <c r="P475" s="5" t="s">
        <v>31</v>
      </c>
      <c r="Q475" s="5" t="s">
        <v>155</v>
      </c>
      <c r="R475" s="5" t="s">
        <v>27</v>
      </c>
      <c r="S475" s="5" t="s">
        <v>33</v>
      </c>
    </row>
    <row r="476" spans="1:19" ht="14.4" hidden="1" x14ac:dyDescent="0.3">
      <c r="A476" s="5" t="s">
        <v>152</v>
      </c>
      <c r="B476" s="9" t="s">
        <v>586</v>
      </c>
      <c r="C476" s="5" t="s">
        <v>162</v>
      </c>
      <c r="D476" s="5" t="s">
        <v>162</v>
      </c>
      <c r="E476" s="5" t="s">
        <v>23</v>
      </c>
      <c r="F476" s="5" t="s">
        <v>24</v>
      </c>
      <c r="G476" s="5" t="s">
        <v>25</v>
      </c>
      <c r="H476" s="5" t="s">
        <v>26</v>
      </c>
      <c r="I476" s="7">
        <v>13200000</v>
      </c>
      <c r="J476" s="7">
        <v>13200000</v>
      </c>
      <c r="K476" s="5" t="s">
        <v>27</v>
      </c>
      <c r="L476" s="5" t="s">
        <v>28</v>
      </c>
      <c r="M476" s="5" t="s">
        <v>0</v>
      </c>
      <c r="N476" s="5" t="s">
        <v>29</v>
      </c>
      <c r="O476" s="5" t="s">
        <v>154</v>
      </c>
      <c r="P476" s="5" t="s">
        <v>31</v>
      </c>
      <c r="Q476" s="5" t="s">
        <v>155</v>
      </c>
      <c r="R476" s="5" t="s">
        <v>27</v>
      </c>
      <c r="S476" s="5" t="s">
        <v>33</v>
      </c>
    </row>
    <row r="477" spans="1:19" ht="14.4" hidden="1" x14ac:dyDescent="0.3">
      <c r="A477" s="5" t="s">
        <v>152</v>
      </c>
      <c r="B477" s="9" t="s">
        <v>586</v>
      </c>
      <c r="C477" s="5" t="s">
        <v>162</v>
      </c>
      <c r="D477" s="5" t="s">
        <v>162</v>
      </c>
      <c r="E477" s="5" t="s">
        <v>23</v>
      </c>
      <c r="F477" s="5" t="s">
        <v>24</v>
      </c>
      <c r="G477" s="5" t="s">
        <v>25</v>
      </c>
      <c r="H477" s="5" t="s">
        <v>26</v>
      </c>
      <c r="I477" s="7">
        <v>13200000</v>
      </c>
      <c r="J477" s="7">
        <v>13200000</v>
      </c>
      <c r="K477" s="5" t="s">
        <v>27</v>
      </c>
      <c r="L477" s="5" t="s">
        <v>28</v>
      </c>
      <c r="M477" s="5" t="s">
        <v>0</v>
      </c>
      <c r="N477" s="5" t="s">
        <v>29</v>
      </c>
      <c r="O477" s="5" t="s">
        <v>154</v>
      </c>
      <c r="P477" s="5" t="s">
        <v>31</v>
      </c>
      <c r="Q477" s="5" t="s">
        <v>155</v>
      </c>
      <c r="R477" s="5" t="s">
        <v>27</v>
      </c>
      <c r="S477" s="5" t="s">
        <v>33</v>
      </c>
    </row>
    <row r="478" spans="1:19" ht="14.4" hidden="1" x14ac:dyDescent="0.3">
      <c r="A478" s="5" t="s">
        <v>152</v>
      </c>
      <c r="B478" s="9" t="s">
        <v>586</v>
      </c>
      <c r="C478" s="5" t="s">
        <v>162</v>
      </c>
      <c r="D478" s="5" t="s">
        <v>162</v>
      </c>
      <c r="E478" s="5" t="s">
        <v>23</v>
      </c>
      <c r="F478" s="5" t="s">
        <v>24</v>
      </c>
      <c r="G478" s="5" t="s">
        <v>25</v>
      </c>
      <c r="H478" s="5" t="s">
        <v>26</v>
      </c>
      <c r="I478" s="7">
        <v>13200000</v>
      </c>
      <c r="J478" s="7">
        <v>13200000</v>
      </c>
      <c r="K478" s="5" t="s">
        <v>27</v>
      </c>
      <c r="L478" s="5" t="s">
        <v>28</v>
      </c>
      <c r="M478" s="5" t="s">
        <v>0</v>
      </c>
      <c r="N478" s="5" t="s">
        <v>29</v>
      </c>
      <c r="O478" s="5" t="s">
        <v>154</v>
      </c>
      <c r="P478" s="5" t="s">
        <v>31</v>
      </c>
      <c r="Q478" s="5" t="s">
        <v>155</v>
      </c>
      <c r="R478" s="5" t="s">
        <v>27</v>
      </c>
      <c r="S478" s="5" t="s">
        <v>33</v>
      </c>
    </row>
    <row r="479" spans="1:19" ht="14.4" hidden="1" x14ac:dyDescent="0.3">
      <c r="A479" s="5" t="s">
        <v>152</v>
      </c>
      <c r="B479" s="9" t="s">
        <v>586</v>
      </c>
      <c r="C479" s="5" t="s">
        <v>162</v>
      </c>
      <c r="D479" s="5" t="s">
        <v>162</v>
      </c>
      <c r="E479" s="5" t="s">
        <v>23</v>
      </c>
      <c r="F479" s="5" t="s">
        <v>24</v>
      </c>
      <c r="G479" s="5" t="s">
        <v>25</v>
      </c>
      <c r="H479" s="5" t="s">
        <v>26</v>
      </c>
      <c r="I479" s="7">
        <v>13200000</v>
      </c>
      <c r="J479" s="7">
        <v>13200000</v>
      </c>
      <c r="K479" s="5" t="s">
        <v>27</v>
      </c>
      <c r="L479" s="5" t="s">
        <v>28</v>
      </c>
      <c r="M479" s="5" t="s">
        <v>0</v>
      </c>
      <c r="N479" s="5" t="s">
        <v>29</v>
      </c>
      <c r="O479" s="5" t="s">
        <v>154</v>
      </c>
      <c r="P479" s="5" t="s">
        <v>31</v>
      </c>
      <c r="Q479" s="5" t="s">
        <v>155</v>
      </c>
      <c r="R479" s="5" t="s">
        <v>27</v>
      </c>
      <c r="S479" s="5" t="s">
        <v>33</v>
      </c>
    </row>
    <row r="480" spans="1:19" ht="14.4" hidden="1" x14ac:dyDescent="0.3">
      <c r="A480" s="5" t="s">
        <v>152</v>
      </c>
      <c r="B480" s="9" t="s">
        <v>586</v>
      </c>
      <c r="C480" s="5" t="s">
        <v>162</v>
      </c>
      <c r="D480" s="5" t="s">
        <v>162</v>
      </c>
      <c r="E480" s="5" t="s">
        <v>23</v>
      </c>
      <c r="F480" s="5" t="s">
        <v>24</v>
      </c>
      <c r="G480" s="5" t="s">
        <v>25</v>
      </c>
      <c r="H480" s="5" t="s">
        <v>26</v>
      </c>
      <c r="I480" s="7">
        <v>13200000</v>
      </c>
      <c r="J480" s="7">
        <v>13200000</v>
      </c>
      <c r="K480" s="5" t="s">
        <v>27</v>
      </c>
      <c r="L480" s="5" t="s">
        <v>28</v>
      </c>
      <c r="M480" s="5" t="s">
        <v>0</v>
      </c>
      <c r="N480" s="5" t="s">
        <v>29</v>
      </c>
      <c r="O480" s="5" t="s">
        <v>154</v>
      </c>
      <c r="P480" s="5" t="s">
        <v>31</v>
      </c>
      <c r="Q480" s="5" t="s">
        <v>155</v>
      </c>
      <c r="R480" s="5" t="s">
        <v>27</v>
      </c>
      <c r="S480" s="5" t="s">
        <v>33</v>
      </c>
    </row>
    <row r="481" spans="1:20" ht="25.2" hidden="1" x14ac:dyDescent="0.3">
      <c r="A481" s="5" t="s">
        <v>152</v>
      </c>
      <c r="B481" s="9" t="s">
        <v>666</v>
      </c>
      <c r="C481" s="5" t="s">
        <v>73</v>
      </c>
      <c r="D481" s="5" t="s">
        <v>73</v>
      </c>
      <c r="E481" s="5" t="s">
        <v>127</v>
      </c>
      <c r="F481" s="5" t="s">
        <v>24</v>
      </c>
      <c r="G481" s="5" t="s">
        <v>25</v>
      </c>
      <c r="H481" s="5" t="s">
        <v>26</v>
      </c>
      <c r="I481" s="7">
        <v>4200000</v>
      </c>
      <c r="J481" s="7">
        <v>4200000</v>
      </c>
      <c r="K481" s="5" t="s">
        <v>27</v>
      </c>
      <c r="L481" s="5" t="s">
        <v>28</v>
      </c>
      <c r="M481" s="5" t="s">
        <v>0</v>
      </c>
      <c r="N481" s="5" t="s">
        <v>29</v>
      </c>
      <c r="O481" s="5" t="s">
        <v>154</v>
      </c>
      <c r="P481" s="5" t="s">
        <v>31</v>
      </c>
      <c r="Q481" s="5" t="s">
        <v>155</v>
      </c>
      <c r="R481" s="5" t="s">
        <v>27</v>
      </c>
      <c r="S481" s="5" t="s">
        <v>33</v>
      </c>
    </row>
    <row r="482" spans="1:20" ht="25.2" hidden="1" x14ac:dyDescent="0.3">
      <c r="A482" s="5" t="s">
        <v>152</v>
      </c>
      <c r="B482" s="9" t="s">
        <v>667</v>
      </c>
      <c r="C482" s="5" t="s">
        <v>73</v>
      </c>
      <c r="D482" s="5" t="s">
        <v>73</v>
      </c>
      <c r="E482" s="5" t="s">
        <v>127</v>
      </c>
      <c r="F482" s="5" t="s">
        <v>24</v>
      </c>
      <c r="G482" s="5" t="s">
        <v>25</v>
      </c>
      <c r="H482" s="5" t="s">
        <v>26</v>
      </c>
      <c r="I482" s="7">
        <v>4200000</v>
      </c>
      <c r="J482" s="7">
        <v>4200000</v>
      </c>
      <c r="K482" s="5" t="s">
        <v>27</v>
      </c>
      <c r="L482" s="5" t="s">
        <v>28</v>
      </c>
      <c r="M482" s="5" t="s">
        <v>0</v>
      </c>
      <c r="N482" s="5" t="s">
        <v>29</v>
      </c>
      <c r="O482" s="5" t="s">
        <v>154</v>
      </c>
      <c r="P482" s="5" t="s">
        <v>31</v>
      </c>
      <c r="Q482" s="5" t="s">
        <v>155</v>
      </c>
      <c r="R482" s="5" t="s">
        <v>27</v>
      </c>
      <c r="S482" s="5" t="s">
        <v>33</v>
      </c>
    </row>
    <row r="483" spans="1:20" ht="25.2" hidden="1" x14ac:dyDescent="0.3">
      <c r="A483" s="5" t="s">
        <v>152</v>
      </c>
      <c r="B483" s="9" t="s">
        <v>668</v>
      </c>
      <c r="C483" s="5" t="s">
        <v>73</v>
      </c>
      <c r="D483" s="5" t="s">
        <v>73</v>
      </c>
      <c r="E483" s="5" t="s">
        <v>127</v>
      </c>
      <c r="F483" s="5" t="s">
        <v>24</v>
      </c>
      <c r="G483" s="5" t="s">
        <v>25</v>
      </c>
      <c r="H483" s="5" t="s">
        <v>26</v>
      </c>
      <c r="I483" s="7">
        <v>4200000</v>
      </c>
      <c r="J483" s="7">
        <v>4200000</v>
      </c>
      <c r="K483" s="5" t="s">
        <v>27</v>
      </c>
      <c r="L483" s="5" t="s">
        <v>28</v>
      </c>
      <c r="M483" s="5" t="s">
        <v>0</v>
      </c>
      <c r="N483" s="5" t="s">
        <v>29</v>
      </c>
      <c r="O483" s="5" t="s">
        <v>154</v>
      </c>
      <c r="P483" s="5" t="s">
        <v>31</v>
      </c>
      <c r="Q483" s="5" t="s">
        <v>155</v>
      </c>
      <c r="R483" s="5" t="s">
        <v>27</v>
      </c>
      <c r="S483" s="5" t="s">
        <v>33</v>
      </c>
    </row>
    <row r="484" spans="1:20" ht="14.4" hidden="1" x14ac:dyDescent="0.3">
      <c r="A484" s="5" t="s">
        <v>669</v>
      </c>
      <c r="B484" s="9" t="s">
        <v>670</v>
      </c>
      <c r="C484" s="5" t="s">
        <v>81</v>
      </c>
      <c r="D484" s="5" t="s">
        <v>81</v>
      </c>
      <c r="E484" s="5" t="s">
        <v>111</v>
      </c>
      <c r="F484" s="5" t="s">
        <v>24</v>
      </c>
      <c r="G484" s="5" t="s">
        <v>182</v>
      </c>
      <c r="H484" s="5" t="s">
        <v>26</v>
      </c>
      <c r="I484" s="7">
        <v>80000000</v>
      </c>
      <c r="J484" s="7">
        <v>80000000</v>
      </c>
      <c r="K484" s="5" t="s">
        <v>27</v>
      </c>
      <c r="L484" s="5" t="s">
        <v>28</v>
      </c>
      <c r="M484" s="5" t="s">
        <v>0</v>
      </c>
      <c r="N484" s="5" t="s">
        <v>29</v>
      </c>
      <c r="O484" s="5" t="s">
        <v>154</v>
      </c>
      <c r="P484" s="5" t="s">
        <v>31</v>
      </c>
      <c r="Q484" s="5" t="s">
        <v>155</v>
      </c>
      <c r="R484" s="5" t="s">
        <v>27</v>
      </c>
      <c r="S484" s="5" t="s">
        <v>33</v>
      </c>
    </row>
    <row r="485" spans="1:20" ht="14.4" hidden="1" x14ac:dyDescent="0.3">
      <c r="A485" s="5" t="s">
        <v>671</v>
      </c>
      <c r="B485" s="9" t="s">
        <v>672</v>
      </c>
      <c r="C485" s="5" t="s">
        <v>81</v>
      </c>
      <c r="D485" s="5" t="s">
        <v>81</v>
      </c>
      <c r="E485" s="5" t="s">
        <v>111</v>
      </c>
      <c r="F485" s="5" t="s">
        <v>24</v>
      </c>
      <c r="G485" s="5" t="s">
        <v>182</v>
      </c>
      <c r="H485" s="5" t="s">
        <v>26</v>
      </c>
      <c r="I485" s="7">
        <v>3000000</v>
      </c>
      <c r="J485" s="7">
        <v>3000000</v>
      </c>
      <c r="K485" s="5" t="s">
        <v>27</v>
      </c>
      <c r="L485" s="5" t="s">
        <v>28</v>
      </c>
      <c r="M485" s="5" t="s">
        <v>0</v>
      </c>
      <c r="N485" s="5" t="s">
        <v>29</v>
      </c>
      <c r="O485" s="5" t="s">
        <v>154</v>
      </c>
      <c r="P485" s="5" t="s">
        <v>31</v>
      </c>
      <c r="Q485" s="5" t="s">
        <v>155</v>
      </c>
      <c r="R485" s="5" t="s">
        <v>27</v>
      </c>
      <c r="S485" s="5" t="s">
        <v>33</v>
      </c>
    </row>
    <row r="486" spans="1:20" ht="14.4" hidden="1" x14ac:dyDescent="0.3">
      <c r="A486" s="5" t="s">
        <v>673</v>
      </c>
      <c r="B486" s="9" t="s">
        <v>674</v>
      </c>
      <c r="C486" s="5" t="s">
        <v>81</v>
      </c>
      <c r="D486" s="5" t="s">
        <v>81</v>
      </c>
      <c r="E486" s="5" t="s">
        <v>111</v>
      </c>
      <c r="F486" s="5" t="s">
        <v>24</v>
      </c>
      <c r="G486" s="5" t="s">
        <v>182</v>
      </c>
      <c r="H486" s="5" t="s">
        <v>26</v>
      </c>
      <c r="I486" s="7">
        <v>2000000</v>
      </c>
      <c r="J486" s="7">
        <v>2000000</v>
      </c>
      <c r="K486" s="5" t="s">
        <v>27</v>
      </c>
      <c r="L486" s="5" t="s">
        <v>28</v>
      </c>
      <c r="M486" s="5" t="s">
        <v>0</v>
      </c>
      <c r="N486" s="5" t="s">
        <v>29</v>
      </c>
      <c r="O486" s="5" t="s">
        <v>154</v>
      </c>
      <c r="P486" s="5" t="s">
        <v>31</v>
      </c>
      <c r="Q486" s="5" t="s">
        <v>155</v>
      </c>
      <c r="R486" s="5" t="s">
        <v>27</v>
      </c>
      <c r="S486" s="5" t="s">
        <v>33</v>
      </c>
    </row>
    <row r="487" spans="1:20" ht="14.4" hidden="1" x14ac:dyDescent="0.3">
      <c r="A487" s="5" t="s">
        <v>675</v>
      </c>
      <c r="B487" s="9" t="s">
        <v>676</v>
      </c>
      <c r="C487" s="5" t="s">
        <v>81</v>
      </c>
      <c r="D487" s="5" t="s">
        <v>81</v>
      </c>
      <c r="E487" s="5" t="s">
        <v>111</v>
      </c>
      <c r="F487" s="5" t="s">
        <v>24</v>
      </c>
      <c r="G487" s="5" t="s">
        <v>182</v>
      </c>
      <c r="H487" s="5" t="s">
        <v>26</v>
      </c>
      <c r="I487" s="7">
        <v>5000000</v>
      </c>
      <c r="J487" s="7">
        <v>5000000</v>
      </c>
      <c r="K487" s="5" t="s">
        <v>27</v>
      </c>
      <c r="L487" s="5" t="s">
        <v>28</v>
      </c>
      <c r="M487" s="5" t="s">
        <v>0</v>
      </c>
      <c r="N487" s="5" t="s">
        <v>29</v>
      </c>
      <c r="O487" s="5" t="s">
        <v>154</v>
      </c>
      <c r="P487" s="5" t="s">
        <v>31</v>
      </c>
      <c r="Q487" s="5" t="s">
        <v>155</v>
      </c>
      <c r="R487" s="5" t="s">
        <v>27</v>
      </c>
      <c r="S487" s="5" t="s">
        <v>33</v>
      </c>
    </row>
    <row r="488" spans="1:20" ht="25.2" hidden="1" x14ac:dyDescent="0.3">
      <c r="A488" s="5" t="s">
        <v>152</v>
      </c>
      <c r="B488" s="9" t="s">
        <v>677</v>
      </c>
      <c r="C488" s="5" t="s">
        <v>73</v>
      </c>
      <c r="D488" s="5" t="s">
        <v>73</v>
      </c>
      <c r="E488" s="5" t="s">
        <v>59</v>
      </c>
      <c r="F488" s="5" t="s">
        <v>24</v>
      </c>
      <c r="G488" s="5" t="s">
        <v>25</v>
      </c>
      <c r="H488" s="5" t="s">
        <v>26</v>
      </c>
      <c r="I488" s="7">
        <v>30000000</v>
      </c>
      <c r="J488" s="7">
        <v>30000000</v>
      </c>
      <c r="K488" s="5" t="s">
        <v>27</v>
      </c>
      <c r="L488" s="5" t="s">
        <v>28</v>
      </c>
      <c r="M488" s="5" t="s">
        <v>0</v>
      </c>
      <c r="N488" s="5" t="s">
        <v>29</v>
      </c>
      <c r="O488" s="5" t="s">
        <v>154</v>
      </c>
      <c r="P488" s="5" t="s">
        <v>31</v>
      </c>
      <c r="Q488" s="5" t="s">
        <v>155</v>
      </c>
      <c r="R488" s="5" t="s">
        <v>27</v>
      </c>
      <c r="S488" s="5" t="s">
        <v>33</v>
      </c>
    </row>
    <row r="489" spans="1:20" ht="25.2" hidden="1" x14ac:dyDescent="0.3">
      <c r="A489" s="5" t="s">
        <v>152</v>
      </c>
      <c r="B489" s="9" t="s">
        <v>677</v>
      </c>
      <c r="C489" s="5" t="s">
        <v>73</v>
      </c>
      <c r="D489" s="5" t="s">
        <v>73</v>
      </c>
      <c r="E489" s="5" t="s">
        <v>59</v>
      </c>
      <c r="F489" s="5" t="s">
        <v>24</v>
      </c>
      <c r="G489" s="5" t="s">
        <v>25</v>
      </c>
      <c r="H489" s="5" t="s">
        <v>26</v>
      </c>
      <c r="I489" s="7">
        <v>30000000</v>
      </c>
      <c r="J489" s="7">
        <v>30000000</v>
      </c>
      <c r="K489" s="5" t="s">
        <v>27</v>
      </c>
      <c r="L489" s="5" t="s">
        <v>28</v>
      </c>
      <c r="M489" s="5" t="s">
        <v>0</v>
      </c>
      <c r="N489" s="5" t="s">
        <v>29</v>
      </c>
      <c r="O489" s="5" t="s">
        <v>154</v>
      </c>
      <c r="P489" s="5" t="s">
        <v>31</v>
      </c>
      <c r="Q489" s="5" t="s">
        <v>155</v>
      </c>
      <c r="R489" s="5" t="s">
        <v>27</v>
      </c>
      <c r="S489" s="5" t="s">
        <v>33</v>
      </c>
    </row>
    <row r="490" spans="1:20" ht="37.799999999999997" hidden="1" x14ac:dyDescent="0.3">
      <c r="A490" s="5" t="s">
        <v>678</v>
      </c>
      <c r="B490" s="9" t="s">
        <v>679</v>
      </c>
      <c r="C490" s="5" t="s">
        <v>51</v>
      </c>
      <c r="D490" s="5" t="s">
        <v>51</v>
      </c>
      <c r="E490" s="5" t="s">
        <v>43</v>
      </c>
      <c r="F490" s="5" t="s">
        <v>24</v>
      </c>
      <c r="G490" s="5" t="s">
        <v>36</v>
      </c>
      <c r="H490" s="5" t="s">
        <v>26</v>
      </c>
      <c r="I490" s="7">
        <v>174000000</v>
      </c>
      <c r="J490" s="7">
        <v>174000000</v>
      </c>
      <c r="K490" s="5" t="s">
        <v>27</v>
      </c>
      <c r="L490" s="5" t="s">
        <v>28</v>
      </c>
      <c r="M490" s="5" t="s">
        <v>0</v>
      </c>
      <c r="N490" s="5" t="s">
        <v>29</v>
      </c>
      <c r="O490" s="5" t="s">
        <v>190</v>
      </c>
      <c r="P490" s="5" t="s">
        <v>31</v>
      </c>
      <c r="Q490" s="5" t="s">
        <v>191</v>
      </c>
      <c r="R490" s="5" t="s">
        <v>27</v>
      </c>
      <c r="S490" s="5" t="s">
        <v>33</v>
      </c>
    </row>
    <row r="491" spans="1:20" ht="25.2" hidden="1" x14ac:dyDescent="0.3">
      <c r="A491" s="5" t="s">
        <v>680</v>
      </c>
      <c r="B491" s="9" t="s">
        <v>681</v>
      </c>
      <c r="C491" s="5" t="s">
        <v>110</v>
      </c>
      <c r="D491" s="5" t="s">
        <v>110</v>
      </c>
      <c r="E491" s="5" t="s">
        <v>197</v>
      </c>
      <c r="F491" s="5" t="s">
        <v>24</v>
      </c>
      <c r="G491" s="5" t="s">
        <v>25</v>
      </c>
      <c r="H491" s="5" t="s">
        <v>26</v>
      </c>
      <c r="I491" s="7">
        <v>12360000</v>
      </c>
      <c r="J491" s="7">
        <v>12360000</v>
      </c>
      <c r="K491" s="5" t="s">
        <v>27</v>
      </c>
      <c r="L491" s="5" t="s">
        <v>28</v>
      </c>
      <c r="M491" s="5" t="s">
        <v>0</v>
      </c>
      <c r="N491" s="5" t="s">
        <v>29</v>
      </c>
      <c r="O491" s="5" t="s">
        <v>154</v>
      </c>
      <c r="P491" s="5" t="s">
        <v>31</v>
      </c>
      <c r="Q491" s="5" t="s">
        <v>155</v>
      </c>
      <c r="R491" s="5" t="s">
        <v>27</v>
      </c>
      <c r="S491" s="5" t="s">
        <v>33</v>
      </c>
    </row>
    <row r="492" spans="1:20" ht="14.4" hidden="1" x14ac:dyDescent="0.3">
      <c r="A492" s="5" t="s">
        <v>682</v>
      </c>
      <c r="B492" s="9" t="s">
        <v>683</v>
      </c>
      <c r="C492" s="5" t="s">
        <v>162</v>
      </c>
      <c r="D492" s="5" t="s">
        <v>162</v>
      </c>
      <c r="E492" s="5" t="s">
        <v>202</v>
      </c>
      <c r="F492" s="5" t="s">
        <v>24</v>
      </c>
      <c r="G492" s="5" t="s">
        <v>25</v>
      </c>
      <c r="H492" s="5" t="s">
        <v>26</v>
      </c>
      <c r="I492" s="7">
        <v>26780000</v>
      </c>
      <c r="J492" s="7">
        <v>26780000</v>
      </c>
      <c r="K492" s="5" t="s">
        <v>27</v>
      </c>
      <c r="L492" s="5" t="s">
        <v>28</v>
      </c>
      <c r="M492" s="5" t="s">
        <v>0</v>
      </c>
      <c r="N492" s="5" t="s">
        <v>29</v>
      </c>
      <c r="O492" s="5" t="s">
        <v>154</v>
      </c>
      <c r="P492" s="5" t="s">
        <v>31</v>
      </c>
      <c r="Q492" s="5" t="s">
        <v>155</v>
      </c>
      <c r="R492" s="5" t="s">
        <v>27</v>
      </c>
      <c r="S492" s="5" t="s">
        <v>33</v>
      </c>
    </row>
    <row r="493" spans="1:20" ht="25.2" hidden="1" x14ac:dyDescent="0.3">
      <c r="A493" s="5" t="s">
        <v>684</v>
      </c>
      <c r="B493" s="9" t="s">
        <v>685</v>
      </c>
      <c r="C493" s="5" t="s">
        <v>81</v>
      </c>
      <c r="D493" s="5" t="s">
        <v>81</v>
      </c>
      <c r="E493" s="5" t="s">
        <v>82</v>
      </c>
      <c r="F493" s="5" t="s">
        <v>24</v>
      </c>
      <c r="G493" s="5" t="s">
        <v>25</v>
      </c>
      <c r="H493" s="5" t="s">
        <v>26</v>
      </c>
      <c r="I493" s="7">
        <v>9008300</v>
      </c>
      <c r="J493" s="7">
        <v>9008300</v>
      </c>
      <c r="K493" s="5" t="s">
        <v>27</v>
      </c>
      <c r="L493" s="5" t="s">
        <v>28</v>
      </c>
      <c r="M493" s="5" t="s">
        <v>0</v>
      </c>
      <c r="N493" s="5" t="s">
        <v>29</v>
      </c>
      <c r="O493" s="5" t="s">
        <v>154</v>
      </c>
      <c r="P493" s="5" t="s">
        <v>31</v>
      </c>
      <c r="Q493" s="5" t="s">
        <v>155</v>
      </c>
      <c r="R493" s="5" t="s">
        <v>27</v>
      </c>
      <c r="S493" s="5" t="s">
        <v>33</v>
      </c>
    </row>
    <row r="494" spans="1:20" ht="25.2" hidden="1" x14ac:dyDescent="0.3">
      <c r="A494" s="5" t="s">
        <v>686</v>
      </c>
      <c r="B494" s="9" t="s">
        <v>687</v>
      </c>
      <c r="C494" s="5" t="s">
        <v>110</v>
      </c>
      <c r="D494" s="5" t="s">
        <v>110</v>
      </c>
      <c r="E494" s="5" t="s">
        <v>111</v>
      </c>
      <c r="F494" s="5" t="s">
        <v>24</v>
      </c>
      <c r="G494" s="5" t="s">
        <v>25</v>
      </c>
      <c r="H494" s="5" t="s">
        <v>26</v>
      </c>
      <c r="I494" s="7">
        <v>45000000</v>
      </c>
      <c r="J494" s="7">
        <v>45000000</v>
      </c>
      <c r="K494" s="5" t="s">
        <v>27</v>
      </c>
      <c r="L494" s="5" t="s">
        <v>28</v>
      </c>
      <c r="M494" s="5" t="s">
        <v>0</v>
      </c>
      <c r="N494" s="5" t="s">
        <v>29</v>
      </c>
      <c r="O494" s="5" t="s">
        <v>154</v>
      </c>
      <c r="P494" s="5" t="s">
        <v>31</v>
      </c>
      <c r="Q494" s="5" t="s">
        <v>155</v>
      </c>
      <c r="R494" s="5" t="s">
        <v>27</v>
      </c>
      <c r="S494" s="5" t="s">
        <v>33</v>
      </c>
    </row>
    <row r="495" spans="1:20" ht="14.4" hidden="1" x14ac:dyDescent="0.3">
      <c r="A495" s="5" t="s">
        <v>688</v>
      </c>
      <c r="B495" s="9" t="s">
        <v>689</v>
      </c>
      <c r="C495" s="5" t="s">
        <v>73</v>
      </c>
      <c r="D495" s="5" t="s">
        <v>73</v>
      </c>
      <c r="E495" s="5" t="s">
        <v>59</v>
      </c>
      <c r="F495" s="5" t="s">
        <v>24</v>
      </c>
      <c r="G495" s="5" t="s">
        <v>25</v>
      </c>
      <c r="H495" s="5" t="s">
        <v>26</v>
      </c>
      <c r="I495" s="7">
        <v>1545000</v>
      </c>
      <c r="J495" s="7">
        <v>1545000</v>
      </c>
      <c r="K495" s="5" t="s">
        <v>27</v>
      </c>
      <c r="L495" s="5" t="s">
        <v>28</v>
      </c>
      <c r="M495" s="5" t="s">
        <v>0</v>
      </c>
      <c r="N495" s="5" t="s">
        <v>29</v>
      </c>
      <c r="O495" s="5" t="s">
        <v>154</v>
      </c>
      <c r="P495" s="5" t="s">
        <v>31</v>
      </c>
      <c r="Q495" s="5" t="s">
        <v>155</v>
      </c>
      <c r="R495" s="5" t="s">
        <v>27</v>
      </c>
      <c r="S495" s="5" t="s">
        <v>33</v>
      </c>
    </row>
    <row r="496" spans="1:20" ht="25.2" hidden="1" x14ac:dyDescent="0.3">
      <c r="A496" s="5" t="s">
        <v>318</v>
      </c>
      <c r="B496" s="6" t="s">
        <v>95</v>
      </c>
      <c r="C496" s="5" t="s">
        <v>81</v>
      </c>
      <c r="D496" s="5" t="s">
        <v>81</v>
      </c>
      <c r="E496" s="5" t="s">
        <v>43</v>
      </c>
      <c r="F496" s="5" t="s">
        <v>24</v>
      </c>
      <c r="G496" s="5" t="s">
        <v>25</v>
      </c>
      <c r="H496" s="5" t="s">
        <v>26</v>
      </c>
      <c r="I496" s="7">
        <v>35009700</v>
      </c>
      <c r="J496" s="7">
        <v>35009700</v>
      </c>
      <c r="K496" s="5" t="s">
        <v>27</v>
      </c>
      <c r="L496" s="5" t="s">
        <v>28</v>
      </c>
      <c r="M496" s="5" t="s">
        <v>0</v>
      </c>
      <c r="N496" s="5" t="s">
        <v>29</v>
      </c>
      <c r="O496" s="5" t="s">
        <v>30</v>
      </c>
      <c r="P496" s="5" t="s">
        <v>31</v>
      </c>
      <c r="Q496" s="5" t="s">
        <v>32</v>
      </c>
      <c r="R496" s="5" t="s">
        <v>27</v>
      </c>
      <c r="S496" s="5" t="s">
        <v>33</v>
      </c>
      <c r="T496" s="1" t="s">
        <v>783</v>
      </c>
    </row>
    <row r="497" spans="1:20" ht="25.2" hidden="1" x14ac:dyDescent="0.3">
      <c r="A497" s="5" t="s">
        <v>94</v>
      </c>
      <c r="B497" s="6" t="s">
        <v>690</v>
      </c>
      <c r="C497" s="5" t="s">
        <v>73</v>
      </c>
      <c r="D497" s="5" t="s">
        <v>73</v>
      </c>
      <c r="E497" s="5" t="s">
        <v>59</v>
      </c>
      <c r="F497" s="5" t="s">
        <v>24</v>
      </c>
      <c r="G497" s="5" t="s">
        <v>25</v>
      </c>
      <c r="H497" s="5" t="s">
        <v>26</v>
      </c>
      <c r="I497" s="7">
        <v>119032980</v>
      </c>
      <c r="J497" s="7">
        <v>119032980</v>
      </c>
      <c r="K497" s="5" t="s">
        <v>27</v>
      </c>
      <c r="L497" s="5" t="s">
        <v>28</v>
      </c>
      <c r="M497" s="5" t="s">
        <v>0</v>
      </c>
      <c r="N497" s="5" t="s">
        <v>29</v>
      </c>
      <c r="O497" s="5" t="s">
        <v>30</v>
      </c>
      <c r="P497" s="5" t="s">
        <v>31</v>
      </c>
      <c r="Q497" s="5" t="s">
        <v>32</v>
      </c>
      <c r="R497" s="5" t="s">
        <v>27</v>
      </c>
      <c r="S497" s="5" t="s">
        <v>33</v>
      </c>
      <c r="T497" s="1" t="s">
        <v>783</v>
      </c>
    </row>
    <row r="498" spans="1:20" ht="25.2" hidden="1" x14ac:dyDescent="0.3">
      <c r="A498" s="5" t="s">
        <v>323</v>
      </c>
      <c r="B498" s="6" t="s">
        <v>691</v>
      </c>
      <c r="C498" s="5" t="s">
        <v>81</v>
      </c>
      <c r="D498" s="5" t="s">
        <v>81</v>
      </c>
      <c r="E498" s="5" t="s">
        <v>43</v>
      </c>
      <c r="F498" s="5" t="s">
        <v>24</v>
      </c>
      <c r="G498" s="5" t="s">
        <v>25</v>
      </c>
      <c r="H498" s="5" t="s">
        <v>26</v>
      </c>
      <c r="I498" s="7">
        <v>37343680</v>
      </c>
      <c r="J498" s="7">
        <v>37343680</v>
      </c>
      <c r="K498" s="5" t="s">
        <v>27</v>
      </c>
      <c r="L498" s="5" t="s">
        <v>28</v>
      </c>
      <c r="M498" s="5" t="s">
        <v>0</v>
      </c>
      <c r="N498" s="5" t="s">
        <v>29</v>
      </c>
      <c r="O498" s="5" t="s">
        <v>30</v>
      </c>
      <c r="P498" s="5" t="s">
        <v>31</v>
      </c>
      <c r="Q498" s="5" t="s">
        <v>32</v>
      </c>
      <c r="R498" s="5" t="s">
        <v>27</v>
      </c>
      <c r="S498" s="5" t="s">
        <v>33</v>
      </c>
      <c r="T498" s="1" t="s">
        <v>783</v>
      </c>
    </row>
    <row r="499" spans="1:20" ht="25.2" hidden="1" x14ac:dyDescent="0.3">
      <c r="A499" s="5" t="s">
        <v>94</v>
      </c>
      <c r="B499" s="6" t="s">
        <v>325</v>
      </c>
      <c r="C499" s="5" t="s">
        <v>81</v>
      </c>
      <c r="D499" s="5" t="s">
        <v>81</v>
      </c>
      <c r="E499" s="5" t="s">
        <v>43</v>
      </c>
      <c r="F499" s="5" t="s">
        <v>24</v>
      </c>
      <c r="G499" s="5" t="s">
        <v>25</v>
      </c>
      <c r="H499" s="5" t="s">
        <v>26</v>
      </c>
      <c r="I499" s="7">
        <v>20000000</v>
      </c>
      <c r="J499" s="7">
        <v>20000000</v>
      </c>
      <c r="K499" s="5" t="s">
        <v>27</v>
      </c>
      <c r="L499" s="5" t="s">
        <v>28</v>
      </c>
      <c r="M499" s="5" t="s">
        <v>0</v>
      </c>
      <c r="N499" s="5" t="s">
        <v>29</v>
      </c>
      <c r="O499" s="5" t="s">
        <v>30</v>
      </c>
      <c r="P499" s="5" t="s">
        <v>31</v>
      </c>
      <c r="Q499" s="5" t="s">
        <v>32</v>
      </c>
      <c r="R499" s="5" t="s">
        <v>27</v>
      </c>
      <c r="S499" s="5" t="s">
        <v>33</v>
      </c>
      <c r="T499" s="1" t="s">
        <v>783</v>
      </c>
    </row>
    <row r="500" spans="1:20" ht="25.2" hidden="1" x14ac:dyDescent="0.3">
      <c r="A500" s="5" t="s">
        <v>94</v>
      </c>
      <c r="B500" s="6" t="s">
        <v>326</v>
      </c>
      <c r="C500" s="5" t="s">
        <v>81</v>
      </c>
      <c r="D500" s="5" t="s">
        <v>81</v>
      </c>
      <c r="E500" s="5" t="s">
        <v>43</v>
      </c>
      <c r="F500" s="5" t="s">
        <v>24</v>
      </c>
      <c r="G500" s="5" t="s">
        <v>25</v>
      </c>
      <c r="H500" s="5" t="s">
        <v>26</v>
      </c>
      <c r="I500" s="7">
        <v>23398000</v>
      </c>
      <c r="J500" s="7">
        <v>23398000</v>
      </c>
      <c r="K500" s="5" t="s">
        <v>27</v>
      </c>
      <c r="L500" s="5" t="s">
        <v>28</v>
      </c>
      <c r="M500" s="5" t="s">
        <v>0</v>
      </c>
      <c r="N500" s="5" t="s">
        <v>29</v>
      </c>
      <c r="O500" s="5" t="s">
        <v>30</v>
      </c>
      <c r="P500" s="5" t="s">
        <v>31</v>
      </c>
      <c r="Q500" s="5" t="s">
        <v>32</v>
      </c>
      <c r="R500" s="5" t="s">
        <v>27</v>
      </c>
      <c r="S500" s="5" t="s">
        <v>33</v>
      </c>
      <c r="T500" s="1" t="s">
        <v>783</v>
      </c>
    </row>
    <row r="501" spans="1:20" ht="25.2" hidden="1" x14ac:dyDescent="0.3">
      <c r="A501" s="5" t="s">
        <v>318</v>
      </c>
      <c r="B501" s="6" t="s">
        <v>327</v>
      </c>
      <c r="C501" s="5" t="s">
        <v>81</v>
      </c>
      <c r="D501" s="5" t="s">
        <v>81</v>
      </c>
      <c r="E501" s="5" t="s">
        <v>43</v>
      </c>
      <c r="F501" s="5" t="s">
        <v>24</v>
      </c>
      <c r="G501" s="5" t="s">
        <v>25</v>
      </c>
      <c r="H501" s="5" t="s">
        <v>26</v>
      </c>
      <c r="I501" s="7">
        <v>45760000</v>
      </c>
      <c r="J501" s="7">
        <v>45760000</v>
      </c>
      <c r="K501" s="5" t="s">
        <v>27</v>
      </c>
      <c r="L501" s="5" t="s">
        <v>28</v>
      </c>
      <c r="M501" s="5" t="s">
        <v>0</v>
      </c>
      <c r="N501" s="5" t="s">
        <v>29</v>
      </c>
      <c r="O501" s="5" t="s">
        <v>30</v>
      </c>
      <c r="P501" s="5" t="s">
        <v>31</v>
      </c>
      <c r="Q501" s="5" t="s">
        <v>32</v>
      </c>
      <c r="R501" s="5" t="s">
        <v>27</v>
      </c>
      <c r="S501" s="5" t="s">
        <v>33</v>
      </c>
      <c r="T501" s="1" t="s">
        <v>783</v>
      </c>
    </row>
    <row r="502" spans="1:20" ht="14.4" hidden="1" x14ac:dyDescent="0.3">
      <c r="A502" s="5" t="s">
        <v>692</v>
      </c>
      <c r="B502" s="6" t="s">
        <v>693</v>
      </c>
      <c r="C502" s="5" t="s">
        <v>110</v>
      </c>
      <c r="D502" s="5" t="s">
        <v>110</v>
      </c>
      <c r="E502" s="5" t="s">
        <v>111</v>
      </c>
      <c r="F502" s="5" t="s">
        <v>24</v>
      </c>
      <c r="G502" s="5" t="s">
        <v>25</v>
      </c>
      <c r="H502" s="5" t="s">
        <v>26</v>
      </c>
      <c r="I502" s="7">
        <v>45000000</v>
      </c>
      <c r="J502" s="7">
        <v>45000000</v>
      </c>
      <c r="K502" s="5" t="s">
        <v>27</v>
      </c>
      <c r="L502" s="5" t="s">
        <v>28</v>
      </c>
      <c r="M502" s="5" t="s">
        <v>0</v>
      </c>
      <c r="N502" s="5" t="s">
        <v>29</v>
      </c>
      <c r="O502" s="5" t="s">
        <v>30</v>
      </c>
      <c r="P502" s="5" t="s">
        <v>31</v>
      </c>
      <c r="Q502" s="5" t="s">
        <v>32</v>
      </c>
      <c r="R502" s="5" t="s">
        <v>27</v>
      </c>
      <c r="S502" s="5" t="s">
        <v>33</v>
      </c>
      <c r="T502" s="1" t="s">
        <v>783</v>
      </c>
    </row>
    <row r="503" spans="1:20" ht="25.2" hidden="1" x14ac:dyDescent="0.3">
      <c r="A503" s="5" t="s">
        <v>318</v>
      </c>
      <c r="B503" s="6" t="s">
        <v>95</v>
      </c>
      <c r="C503" s="5" t="s">
        <v>81</v>
      </c>
      <c r="D503" s="5" t="s">
        <v>81</v>
      </c>
      <c r="E503" s="5" t="s">
        <v>43</v>
      </c>
      <c r="F503" s="5" t="s">
        <v>24</v>
      </c>
      <c r="G503" s="5" t="s">
        <v>25</v>
      </c>
      <c r="H503" s="5" t="s">
        <v>26</v>
      </c>
      <c r="I503" s="7">
        <v>35009700</v>
      </c>
      <c r="J503" s="7">
        <v>35009700</v>
      </c>
      <c r="K503" s="5" t="s">
        <v>27</v>
      </c>
      <c r="L503" s="5" t="s">
        <v>28</v>
      </c>
      <c r="M503" s="5" t="s">
        <v>0</v>
      </c>
      <c r="N503" s="5" t="s">
        <v>29</v>
      </c>
      <c r="O503" s="5" t="s">
        <v>30</v>
      </c>
      <c r="P503" s="5" t="s">
        <v>31</v>
      </c>
      <c r="Q503" s="5" t="s">
        <v>32</v>
      </c>
      <c r="R503" s="5" t="s">
        <v>27</v>
      </c>
      <c r="S503" s="5" t="s">
        <v>33</v>
      </c>
      <c r="T503" s="1" t="s">
        <v>783</v>
      </c>
    </row>
    <row r="504" spans="1:20" ht="25.2" hidden="1" x14ac:dyDescent="0.3">
      <c r="A504" s="5" t="s">
        <v>328</v>
      </c>
      <c r="B504" s="6" t="s">
        <v>329</v>
      </c>
      <c r="C504" s="5" t="s">
        <v>81</v>
      </c>
      <c r="D504" s="5" t="s">
        <v>81</v>
      </c>
      <c r="E504" s="5" t="s">
        <v>43</v>
      </c>
      <c r="F504" s="5" t="s">
        <v>24</v>
      </c>
      <c r="G504" s="5" t="s">
        <v>25</v>
      </c>
      <c r="H504" s="5" t="s">
        <v>26</v>
      </c>
      <c r="I504" s="7">
        <v>46200000</v>
      </c>
      <c r="J504" s="7">
        <v>46200000</v>
      </c>
      <c r="K504" s="5" t="s">
        <v>27</v>
      </c>
      <c r="L504" s="5" t="s">
        <v>28</v>
      </c>
      <c r="M504" s="5" t="s">
        <v>0</v>
      </c>
      <c r="N504" s="5" t="s">
        <v>29</v>
      </c>
      <c r="O504" s="5" t="s">
        <v>30</v>
      </c>
      <c r="P504" s="5" t="s">
        <v>31</v>
      </c>
      <c r="Q504" s="5" t="s">
        <v>32</v>
      </c>
      <c r="R504" s="5" t="s">
        <v>27</v>
      </c>
      <c r="S504" s="5" t="s">
        <v>33</v>
      </c>
      <c r="T504" s="1" t="s">
        <v>783</v>
      </c>
    </row>
    <row r="505" spans="1:20" ht="14.4" hidden="1" x14ac:dyDescent="0.3">
      <c r="A505" s="5" t="s">
        <v>330</v>
      </c>
      <c r="B505" s="6" t="s">
        <v>331</v>
      </c>
      <c r="C505" s="5" t="s">
        <v>81</v>
      </c>
      <c r="D505" s="5" t="s">
        <v>81</v>
      </c>
      <c r="E505" s="5" t="s">
        <v>43</v>
      </c>
      <c r="F505" s="5" t="s">
        <v>24</v>
      </c>
      <c r="G505" s="5" t="s">
        <v>25</v>
      </c>
      <c r="H505" s="5" t="s">
        <v>26</v>
      </c>
      <c r="I505" s="7">
        <v>16400000</v>
      </c>
      <c r="J505" s="7">
        <v>16400000</v>
      </c>
      <c r="K505" s="5" t="s">
        <v>27</v>
      </c>
      <c r="L505" s="5" t="s">
        <v>28</v>
      </c>
      <c r="M505" s="5" t="s">
        <v>0</v>
      </c>
      <c r="N505" s="5" t="s">
        <v>29</v>
      </c>
      <c r="O505" s="5" t="s">
        <v>30</v>
      </c>
      <c r="P505" s="5" t="s">
        <v>31</v>
      </c>
      <c r="Q505" s="5" t="s">
        <v>32</v>
      </c>
      <c r="R505" s="5" t="s">
        <v>27</v>
      </c>
      <c r="S505" s="5" t="s">
        <v>33</v>
      </c>
      <c r="T505" s="1" t="s">
        <v>783</v>
      </c>
    </row>
    <row r="506" spans="1:20" ht="25.2" hidden="1" x14ac:dyDescent="0.3">
      <c r="A506" s="5" t="s">
        <v>318</v>
      </c>
      <c r="B506" s="6" t="s">
        <v>95</v>
      </c>
      <c r="C506" s="5" t="s">
        <v>81</v>
      </c>
      <c r="D506" s="5" t="s">
        <v>81</v>
      </c>
      <c r="E506" s="5" t="s">
        <v>43</v>
      </c>
      <c r="F506" s="5" t="s">
        <v>24</v>
      </c>
      <c r="G506" s="5" t="s">
        <v>25</v>
      </c>
      <c r="H506" s="5" t="s">
        <v>26</v>
      </c>
      <c r="I506" s="7">
        <v>35009700</v>
      </c>
      <c r="J506" s="7">
        <v>35009700</v>
      </c>
      <c r="K506" s="5" t="s">
        <v>27</v>
      </c>
      <c r="L506" s="5" t="s">
        <v>28</v>
      </c>
      <c r="M506" s="5" t="s">
        <v>0</v>
      </c>
      <c r="N506" s="5" t="s">
        <v>29</v>
      </c>
      <c r="O506" s="5" t="s">
        <v>30</v>
      </c>
      <c r="P506" s="5" t="s">
        <v>31</v>
      </c>
      <c r="Q506" s="5" t="s">
        <v>32</v>
      </c>
      <c r="R506" s="5" t="s">
        <v>27</v>
      </c>
      <c r="S506" s="5" t="s">
        <v>33</v>
      </c>
      <c r="T506" s="1" t="s">
        <v>783</v>
      </c>
    </row>
    <row r="507" spans="1:20" ht="37.799999999999997" hidden="1" x14ac:dyDescent="0.3">
      <c r="A507" s="5" t="s">
        <v>332</v>
      </c>
      <c r="B507" s="6" t="s">
        <v>694</v>
      </c>
      <c r="C507" s="5" t="s">
        <v>81</v>
      </c>
      <c r="D507" s="5" t="s">
        <v>81</v>
      </c>
      <c r="E507" s="5" t="s">
        <v>43</v>
      </c>
      <c r="F507" s="5" t="s">
        <v>24</v>
      </c>
      <c r="G507" s="5" t="s">
        <v>25</v>
      </c>
      <c r="H507" s="5" t="s">
        <v>26</v>
      </c>
      <c r="I507" s="7">
        <v>27192000</v>
      </c>
      <c r="J507" s="7">
        <v>27192000</v>
      </c>
      <c r="K507" s="5" t="s">
        <v>27</v>
      </c>
      <c r="L507" s="5" t="s">
        <v>28</v>
      </c>
      <c r="M507" s="5" t="s">
        <v>0</v>
      </c>
      <c r="N507" s="5" t="s">
        <v>29</v>
      </c>
      <c r="O507" s="5" t="s">
        <v>30</v>
      </c>
      <c r="P507" s="5" t="s">
        <v>31</v>
      </c>
      <c r="Q507" s="5" t="s">
        <v>32</v>
      </c>
      <c r="R507" s="5" t="s">
        <v>27</v>
      </c>
      <c r="S507" s="5" t="s">
        <v>33</v>
      </c>
      <c r="T507" s="1" t="s">
        <v>783</v>
      </c>
    </row>
    <row r="508" spans="1:20" ht="14.4" hidden="1" x14ac:dyDescent="0.3">
      <c r="A508" s="5" t="s">
        <v>34</v>
      </c>
      <c r="B508" s="6" t="s">
        <v>695</v>
      </c>
      <c r="C508" s="5" t="s">
        <v>73</v>
      </c>
      <c r="D508" s="5" t="s">
        <v>73</v>
      </c>
      <c r="E508" s="5" t="s">
        <v>93</v>
      </c>
      <c r="F508" s="5" t="s">
        <v>24</v>
      </c>
      <c r="G508" s="5" t="s">
        <v>36</v>
      </c>
      <c r="H508" s="5" t="s">
        <v>26</v>
      </c>
      <c r="I508" s="7">
        <v>547219822</v>
      </c>
      <c r="J508" s="7">
        <v>547219822</v>
      </c>
      <c r="K508" s="5" t="s">
        <v>27</v>
      </c>
      <c r="L508" s="5" t="s">
        <v>28</v>
      </c>
      <c r="M508" s="5" t="s">
        <v>0</v>
      </c>
      <c r="N508" s="5" t="s">
        <v>29</v>
      </c>
      <c r="O508" s="5" t="s">
        <v>30</v>
      </c>
      <c r="P508" s="5" t="s">
        <v>31</v>
      </c>
      <c r="Q508" s="5" t="s">
        <v>32</v>
      </c>
      <c r="R508" s="5" t="s">
        <v>27</v>
      </c>
      <c r="S508" s="5" t="s">
        <v>33</v>
      </c>
      <c r="T508" s="1" t="s">
        <v>783</v>
      </c>
    </row>
    <row r="509" spans="1:20" ht="25.2" hidden="1" x14ac:dyDescent="0.3">
      <c r="A509" s="5" t="s">
        <v>66</v>
      </c>
      <c r="B509" s="6" t="s">
        <v>696</v>
      </c>
      <c r="C509" s="5" t="s">
        <v>73</v>
      </c>
      <c r="D509" s="5" t="s">
        <v>73</v>
      </c>
      <c r="E509" s="5" t="s">
        <v>82</v>
      </c>
      <c r="F509" s="5" t="s">
        <v>24</v>
      </c>
      <c r="G509" s="5" t="s">
        <v>36</v>
      </c>
      <c r="H509" s="5" t="s">
        <v>26</v>
      </c>
      <c r="I509" s="7">
        <v>204332150</v>
      </c>
      <c r="J509" s="7">
        <v>204332150</v>
      </c>
      <c r="K509" s="5" t="s">
        <v>37</v>
      </c>
      <c r="L509" s="5" t="s">
        <v>38</v>
      </c>
      <c r="M509" s="5" t="s">
        <v>0</v>
      </c>
      <c r="N509" s="5" t="s">
        <v>29</v>
      </c>
      <c r="O509" s="5" t="s">
        <v>30</v>
      </c>
      <c r="P509" s="5" t="s">
        <v>31</v>
      </c>
      <c r="Q509" s="5" t="s">
        <v>32</v>
      </c>
      <c r="R509" s="5" t="s">
        <v>27</v>
      </c>
      <c r="S509" s="5" t="s">
        <v>33</v>
      </c>
      <c r="T509" s="1" t="s">
        <v>783</v>
      </c>
    </row>
    <row r="510" spans="1:20" ht="25.2" hidden="1" x14ac:dyDescent="0.3">
      <c r="A510" s="5" t="s">
        <v>697</v>
      </c>
      <c r="B510" s="6" t="s">
        <v>698</v>
      </c>
      <c r="C510" s="5" t="s">
        <v>73</v>
      </c>
      <c r="D510" s="5" t="s">
        <v>73</v>
      </c>
      <c r="E510" s="5" t="s">
        <v>202</v>
      </c>
      <c r="F510" s="5" t="s">
        <v>24</v>
      </c>
      <c r="G510" s="5" t="s">
        <v>36</v>
      </c>
      <c r="H510" s="5" t="s">
        <v>26</v>
      </c>
      <c r="I510" s="7">
        <v>168230001</v>
      </c>
      <c r="J510" s="7">
        <v>168230001</v>
      </c>
      <c r="K510" s="5" t="s">
        <v>27</v>
      </c>
      <c r="L510" s="5" t="s">
        <v>28</v>
      </c>
      <c r="M510" s="5" t="s">
        <v>0</v>
      </c>
      <c r="N510" s="5" t="s">
        <v>29</v>
      </c>
      <c r="O510" s="5" t="s">
        <v>30</v>
      </c>
      <c r="P510" s="5" t="s">
        <v>31</v>
      </c>
      <c r="Q510" s="5" t="s">
        <v>32</v>
      </c>
      <c r="R510" s="5" t="s">
        <v>27</v>
      </c>
      <c r="S510" s="5" t="s">
        <v>33</v>
      </c>
      <c r="T510" s="1" t="s">
        <v>783</v>
      </c>
    </row>
    <row r="511" spans="1:20" ht="14.4" hidden="1" x14ac:dyDescent="0.3">
      <c r="A511" s="5" t="s">
        <v>699</v>
      </c>
      <c r="B511" s="6" t="s">
        <v>700</v>
      </c>
      <c r="C511" s="5" t="s">
        <v>73</v>
      </c>
      <c r="D511" s="5" t="s">
        <v>73</v>
      </c>
      <c r="E511" s="5" t="s">
        <v>93</v>
      </c>
      <c r="F511" s="5" t="s">
        <v>24</v>
      </c>
      <c r="G511" s="5" t="s">
        <v>36</v>
      </c>
      <c r="H511" s="5" t="s">
        <v>26</v>
      </c>
      <c r="I511" s="7">
        <v>96037276</v>
      </c>
      <c r="J511" s="7">
        <v>96037276</v>
      </c>
      <c r="K511" s="5" t="s">
        <v>27</v>
      </c>
      <c r="L511" s="5" t="s">
        <v>28</v>
      </c>
      <c r="M511" s="5" t="s">
        <v>0</v>
      </c>
      <c r="N511" s="5" t="s">
        <v>29</v>
      </c>
      <c r="O511" s="5" t="s">
        <v>30</v>
      </c>
      <c r="P511" s="5" t="s">
        <v>31</v>
      </c>
      <c r="Q511" s="5" t="s">
        <v>32</v>
      </c>
      <c r="R511" s="5" t="s">
        <v>27</v>
      </c>
      <c r="S511" s="5" t="s">
        <v>33</v>
      </c>
      <c r="T511" s="1" t="s">
        <v>783</v>
      </c>
    </row>
    <row r="512" spans="1:20" ht="14.4" hidden="1" x14ac:dyDescent="0.3">
      <c r="A512" s="5" t="s">
        <v>134</v>
      </c>
      <c r="B512" s="6" t="s">
        <v>701</v>
      </c>
      <c r="C512" s="5" t="s">
        <v>73</v>
      </c>
      <c r="D512" s="5" t="s">
        <v>73</v>
      </c>
      <c r="E512" s="5" t="s">
        <v>93</v>
      </c>
      <c r="F512" s="5" t="s">
        <v>24</v>
      </c>
      <c r="G512" s="5" t="s">
        <v>56</v>
      </c>
      <c r="H512" s="5" t="s">
        <v>26</v>
      </c>
      <c r="I512" s="7">
        <v>67075468</v>
      </c>
      <c r="J512" s="7">
        <v>67075468</v>
      </c>
      <c r="K512" s="5" t="s">
        <v>27</v>
      </c>
      <c r="L512" s="5" t="s">
        <v>28</v>
      </c>
      <c r="M512" s="5" t="s">
        <v>0</v>
      </c>
      <c r="N512" s="5" t="s">
        <v>29</v>
      </c>
      <c r="O512" s="5" t="s">
        <v>30</v>
      </c>
      <c r="P512" s="5" t="s">
        <v>31</v>
      </c>
      <c r="Q512" s="5" t="s">
        <v>32</v>
      </c>
      <c r="R512" s="5" t="s">
        <v>27</v>
      </c>
      <c r="S512" s="5" t="s">
        <v>33</v>
      </c>
      <c r="T512" s="1" t="s">
        <v>783</v>
      </c>
    </row>
    <row r="513" spans="1:20" ht="25.2" hidden="1" x14ac:dyDescent="0.3">
      <c r="A513" s="5" t="s">
        <v>62</v>
      </c>
      <c r="B513" s="6" t="s">
        <v>702</v>
      </c>
      <c r="C513" s="5" t="s">
        <v>73</v>
      </c>
      <c r="D513" s="5" t="s">
        <v>73</v>
      </c>
      <c r="E513" s="5" t="s">
        <v>82</v>
      </c>
      <c r="F513" s="5" t="s">
        <v>24</v>
      </c>
      <c r="G513" s="5" t="s">
        <v>56</v>
      </c>
      <c r="H513" s="5" t="s">
        <v>26</v>
      </c>
      <c r="I513" s="7">
        <v>1668697292</v>
      </c>
      <c r="J513" s="7">
        <v>1668697292</v>
      </c>
      <c r="K513" s="5" t="s">
        <v>27</v>
      </c>
      <c r="L513" s="5" t="s">
        <v>28</v>
      </c>
      <c r="M513" s="5" t="s">
        <v>0</v>
      </c>
      <c r="N513" s="5" t="s">
        <v>29</v>
      </c>
      <c r="O513" s="5" t="s">
        <v>30</v>
      </c>
      <c r="P513" s="5" t="s">
        <v>31</v>
      </c>
      <c r="Q513" s="5" t="s">
        <v>32</v>
      </c>
      <c r="R513" s="5" t="s">
        <v>27</v>
      </c>
      <c r="S513" s="5" t="s">
        <v>33</v>
      </c>
      <c r="T513" s="1" t="s">
        <v>783</v>
      </c>
    </row>
    <row r="514" spans="1:20" ht="25.2" hidden="1" x14ac:dyDescent="0.3">
      <c r="A514" s="5" t="s">
        <v>62</v>
      </c>
      <c r="B514" s="6" t="s">
        <v>703</v>
      </c>
      <c r="C514" s="5" t="s">
        <v>73</v>
      </c>
      <c r="D514" s="5" t="s">
        <v>73</v>
      </c>
      <c r="E514" s="5" t="s">
        <v>82</v>
      </c>
      <c r="F514" s="5" t="s">
        <v>24</v>
      </c>
      <c r="G514" s="5" t="s">
        <v>56</v>
      </c>
      <c r="H514" s="5" t="s">
        <v>26</v>
      </c>
      <c r="I514" s="7">
        <v>474539500</v>
      </c>
      <c r="J514" s="7">
        <v>474539500</v>
      </c>
      <c r="K514" s="5" t="s">
        <v>27</v>
      </c>
      <c r="L514" s="5" t="s">
        <v>28</v>
      </c>
      <c r="M514" s="5" t="s">
        <v>0</v>
      </c>
      <c r="N514" s="5" t="s">
        <v>29</v>
      </c>
      <c r="O514" s="5" t="s">
        <v>30</v>
      </c>
      <c r="P514" s="5" t="s">
        <v>31</v>
      </c>
      <c r="Q514" s="5" t="s">
        <v>32</v>
      </c>
      <c r="R514" s="5" t="s">
        <v>27</v>
      </c>
      <c r="S514" s="5" t="s">
        <v>33</v>
      </c>
      <c r="T514" s="1" t="s">
        <v>783</v>
      </c>
    </row>
    <row r="515" spans="1:20" ht="50.4" hidden="1" x14ac:dyDescent="0.3">
      <c r="A515" s="5" t="s">
        <v>145</v>
      </c>
      <c r="B515" s="9" t="s">
        <v>704</v>
      </c>
      <c r="C515" s="5" t="s">
        <v>110</v>
      </c>
      <c r="D515" s="5" t="s">
        <v>110</v>
      </c>
      <c r="E515" s="5" t="s">
        <v>111</v>
      </c>
      <c r="F515" s="5" t="s">
        <v>24</v>
      </c>
      <c r="G515" s="5" t="s">
        <v>25</v>
      </c>
      <c r="H515" s="5" t="s">
        <v>26</v>
      </c>
      <c r="I515" s="7">
        <v>258751572</v>
      </c>
      <c r="J515" s="7">
        <v>258751572</v>
      </c>
      <c r="K515" s="5" t="s">
        <v>27</v>
      </c>
      <c r="L515" s="5" t="s">
        <v>28</v>
      </c>
      <c r="M515" s="5" t="s">
        <v>0</v>
      </c>
      <c r="N515" s="5" t="s">
        <v>0</v>
      </c>
      <c r="O515" s="5" t="s">
        <v>147</v>
      </c>
      <c r="P515" s="5" t="s">
        <v>31</v>
      </c>
      <c r="Q515" s="5" t="s">
        <v>148</v>
      </c>
      <c r="R515" s="5" t="s">
        <v>27</v>
      </c>
      <c r="S515" s="5" t="s">
        <v>33</v>
      </c>
    </row>
    <row r="516" spans="1:20" ht="25.2" hidden="1" x14ac:dyDescent="0.3">
      <c r="A516" s="5" t="s">
        <v>152</v>
      </c>
      <c r="B516" s="9" t="s">
        <v>705</v>
      </c>
      <c r="C516" s="5" t="s">
        <v>162</v>
      </c>
      <c r="D516" s="5" t="s">
        <v>162</v>
      </c>
      <c r="E516" s="5" t="s">
        <v>23</v>
      </c>
      <c r="F516" s="5" t="s">
        <v>24</v>
      </c>
      <c r="G516" s="5" t="s">
        <v>25</v>
      </c>
      <c r="H516" s="5" t="s">
        <v>26</v>
      </c>
      <c r="I516" s="7">
        <v>45000000</v>
      </c>
      <c r="J516" s="7">
        <v>45000000</v>
      </c>
      <c r="K516" s="5" t="s">
        <v>27</v>
      </c>
      <c r="L516" s="5" t="s">
        <v>28</v>
      </c>
      <c r="M516" s="5" t="s">
        <v>0</v>
      </c>
      <c r="N516" s="5" t="s">
        <v>0</v>
      </c>
      <c r="O516" s="5" t="s">
        <v>163</v>
      </c>
      <c r="P516" s="5" t="s">
        <v>31</v>
      </c>
      <c r="Q516" s="5" t="s">
        <v>155</v>
      </c>
      <c r="R516" s="5" t="s">
        <v>27</v>
      </c>
      <c r="S516" s="5" t="s">
        <v>33</v>
      </c>
    </row>
    <row r="517" spans="1:20" ht="25.2" hidden="1" x14ac:dyDescent="0.3">
      <c r="A517" s="5" t="s">
        <v>380</v>
      </c>
      <c r="B517" s="9" t="s">
        <v>526</v>
      </c>
      <c r="C517" s="5" t="s">
        <v>162</v>
      </c>
      <c r="D517" s="5" t="s">
        <v>162</v>
      </c>
      <c r="E517" s="5" t="s">
        <v>43</v>
      </c>
      <c r="F517" s="5" t="s">
        <v>24</v>
      </c>
      <c r="G517" s="5" t="s">
        <v>273</v>
      </c>
      <c r="H517" s="5" t="s">
        <v>26</v>
      </c>
      <c r="I517" s="7">
        <v>27157667</v>
      </c>
      <c r="J517" s="7">
        <v>27157667</v>
      </c>
      <c r="K517" s="5" t="s">
        <v>27</v>
      </c>
      <c r="L517" s="5" t="s">
        <v>28</v>
      </c>
      <c r="M517" s="5" t="s">
        <v>0</v>
      </c>
      <c r="N517" s="5" t="s">
        <v>0</v>
      </c>
      <c r="O517" s="5" t="s">
        <v>163</v>
      </c>
      <c r="P517" s="5" t="s">
        <v>31</v>
      </c>
      <c r="Q517" s="5" t="s">
        <v>155</v>
      </c>
      <c r="R517" s="5" t="s">
        <v>27</v>
      </c>
      <c r="S517" s="5" t="s">
        <v>33</v>
      </c>
    </row>
    <row r="518" spans="1:20" ht="25.2" hidden="1" x14ac:dyDescent="0.3">
      <c r="A518" s="5" t="s">
        <v>380</v>
      </c>
      <c r="B518" s="9" t="s">
        <v>526</v>
      </c>
      <c r="C518" s="5" t="s">
        <v>162</v>
      </c>
      <c r="D518" s="5" t="s">
        <v>162</v>
      </c>
      <c r="E518" s="5" t="s">
        <v>43</v>
      </c>
      <c r="F518" s="5" t="s">
        <v>24</v>
      </c>
      <c r="G518" s="5" t="s">
        <v>273</v>
      </c>
      <c r="H518" s="5" t="s">
        <v>26</v>
      </c>
      <c r="I518" s="7">
        <v>27157667</v>
      </c>
      <c r="J518" s="7">
        <v>27157667</v>
      </c>
      <c r="K518" s="5" t="s">
        <v>27</v>
      </c>
      <c r="L518" s="5" t="s">
        <v>28</v>
      </c>
      <c r="M518" s="5" t="s">
        <v>0</v>
      </c>
      <c r="N518" s="5" t="s">
        <v>0</v>
      </c>
      <c r="O518" s="5" t="s">
        <v>163</v>
      </c>
      <c r="P518" s="5" t="s">
        <v>31</v>
      </c>
      <c r="Q518" s="5" t="s">
        <v>155</v>
      </c>
      <c r="R518" s="5" t="s">
        <v>27</v>
      </c>
      <c r="S518" s="5" t="s">
        <v>33</v>
      </c>
    </row>
    <row r="519" spans="1:20" ht="25.2" hidden="1" x14ac:dyDescent="0.3">
      <c r="A519" s="5" t="s">
        <v>87</v>
      </c>
      <c r="B519" s="9" t="s">
        <v>496</v>
      </c>
      <c r="C519" s="5" t="s">
        <v>110</v>
      </c>
      <c r="D519" s="5" t="s">
        <v>110</v>
      </c>
      <c r="E519" s="5" t="s">
        <v>93</v>
      </c>
      <c r="F519" s="5" t="s">
        <v>24</v>
      </c>
      <c r="G519" s="5" t="s">
        <v>25</v>
      </c>
      <c r="H519" s="5" t="s">
        <v>26</v>
      </c>
      <c r="I519" s="7">
        <v>28000000</v>
      </c>
      <c r="J519" s="7">
        <v>28000000</v>
      </c>
      <c r="K519" s="5" t="s">
        <v>27</v>
      </c>
      <c r="L519" s="5" t="s">
        <v>28</v>
      </c>
      <c r="M519" s="5" t="s">
        <v>0</v>
      </c>
      <c r="N519" s="5" t="s">
        <v>0</v>
      </c>
      <c r="O519" s="5" t="s">
        <v>706</v>
      </c>
      <c r="P519" s="5" t="s">
        <v>31</v>
      </c>
      <c r="Q519" s="5" t="s">
        <v>98</v>
      </c>
      <c r="R519" s="5" t="s">
        <v>27</v>
      </c>
      <c r="S519" s="5" t="s">
        <v>33</v>
      </c>
    </row>
    <row r="520" spans="1:20" ht="25.2" hidden="1" x14ac:dyDescent="0.3">
      <c r="A520" s="5" t="s">
        <v>707</v>
      </c>
      <c r="B520" s="6" t="s">
        <v>708</v>
      </c>
      <c r="C520" s="5" t="s">
        <v>51</v>
      </c>
      <c r="D520" s="5" t="s">
        <v>51</v>
      </c>
      <c r="E520" s="5" t="s">
        <v>93</v>
      </c>
      <c r="F520" s="5" t="s">
        <v>24</v>
      </c>
      <c r="G520" s="5" t="s">
        <v>36</v>
      </c>
      <c r="H520" s="5" t="s">
        <v>89</v>
      </c>
      <c r="I520" s="7">
        <v>1100000000</v>
      </c>
      <c r="J520" s="7">
        <v>1100000000</v>
      </c>
      <c r="K520" s="5" t="s">
        <v>37</v>
      </c>
      <c r="L520" s="5" t="s">
        <v>38</v>
      </c>
      <c r="M520" s="5" t="s">
        <v>0</v>
      </c>
      <c r="N520" s="5" t="s">
        <v>29</v>
      </c>
      <c r="O520" s="5" t="s">
        <v>30</v>
      </c>
      <c r="P520" s="5" t="s">
        <v>31</v>
      </c>
      <c r="Q520" s="5" t="s">
        <v>32</v>
      </c>
      <c r="R520" s="5" t="s">
        <v>27</v>
      </c>
      <c r="S520" s="5" t="s">
        <v>33</v>
      </c>
      <c r="T520" s="1" t="s">
        <v>783</v>
      </c>
    </row>
    <row r="521" spans="1:20" ht="14.4" hidden="1" x14ac:dyDescent="0.3">
      <c r="A521" s="5" t="s">
        <v>709</v>
      </c>
      <c r="B521" s="6" t="s">
        <v>710</v>
      </c>
      <c r="C521" s="5" t="s">
        <v>54</v>
      </c>
      <c r="D521" s="5" t="s">
        <v>54</v>
      </c>
      <c r="E521" s="5" t="s">
        <v>127</v>
      </c>
      <c r="F521" s="5" t="s">
        <v>24</v>
      </c>
      <c r="G521" s="5" t="s">
        <v>36</v>
      </c>
      <c r="H521" s="5" t="s">
        <v>89</v>
      </c>
      <c r="I521" s="7">
        <v>3545743404</v>
      </c>
      <c r="J521" s="7">
        <v>3545743404</v>
      </c>
      <c r="K521" s="5" t="s">
        <v>27</v>
      </c>
      <c r="L521" s="5" t="s">
        <v>28</v>
      </c>
      <c r="M521" s="5" t="s">
        <v>0</v>
      </c>
      <c r="N521" s="5" t="s">
        <v>29</v>
      </c>
      <c r="O521" s="5" t="s">
        <v>30</v>
      </c>
      <c r="P521" s="5" t="s">
        <v>31</v>
      </c>
      <c r="Q521" s="5" t="s">
        <v>32</v>
      </c>
      <c r="R521" s="5" t="s">
        <v>27</v>
      </c>
      <c r="S521" s="5" t="s">
        <v>33</v>
      </c>
      <c r="T521" s="1" t="s">
        <v>783</v>
      </c>
    </row>
    <row r="522" spans="1:20" ht="63" hidden="1" x14ac:dyDescent="0.3">
      <c r="A522" s="5" t="s">
        <v>711</v>
      </c>
      <c r="B522" s="9" t="s">
        <v>712</v>
      </c>
      <c r="C522" s="5" t="s">
        <v>73</v>
      </c>
      <c r="D522" s="5" t="s">
        <v>73</v>
      </c>
      <c r="E522" s="5" t="s">
        <v>59</v>
      </c>
      <c r="F522" s="5" t="s">
        <v>24</v>
      </c>
      <c r="G522" s="5" t="s">
        <v>25</v>
      </c>
      <c r="H522" s="5" t="s">
        <v>26</v>
      </c>
      <c r="I522" s="7">
        <v>0</v>
      </c>
      <c r="J522" s="7">
        <v>0</v>
      </c>
      <c r="K522" s="5" t="s">
        <v>27</v>
      </c>
      <c r="L522" s="5" t="s">
        <v>28</v>
      </c>
      <c r="M522" s="5" t="s">
        <v>0</v>
      </c>
      <c r="N522" s="5" t="s">
        <v>29</v>
      </c>
      <c r="O522" s="5" t="s">
        <v>90</v>
      </c>
      <c r="P522" s="5" t="s">
        <v>31</v>
      </c>
      <c r="Q522" s="5" t="s">
        <v>91</v>
      </c>
      <c r="R522" s="5" t="s">
        <v>27</v>
      </c>
      <c r="S522" s="5" t="s">
        <v>33</v>
      </c>
    </row>
    <row r="523" spans="1:20" ht="50.4" hidden="1" x14ac:dyDescent="0.3">
      <c r="A523" s="5" t="s">
        <v>87</v>
      </c>
      <c r="B523" s="9" t="s">
        <v>171</v>
      </c>
      <c r="C523" s="5" t="s">
        <v>73</v>
      </c>
      <c r="D523" s="5" t="s">
        <v>73</v>
      </c>
      <c r="E523" s="5" t="s">
        <v>59</v>
      </c>
      <c r="F523" s="5" t="s">
        <v>24</v>
      </c>
      <c r="G523" s="5" t="s">
        <v>25</v>
      </c>
      <c r="H523" s="5" t="s">
        <v>26</v>
      </c>
      <c r="I523" s="7">
        <v>43200000</v>
      </c>
      <c r="J523" s="7">
        <v>43200000</v>
      </c>
      <c r="K523" s="5" t="s">
        <v>27</v>
      </c>
      <c r="L523" s="5" t="s">
        <v>28</v>
      </c>
      <c r="M523" s="5" t="s">
        <v>0</v>
      </c>
      <c r="N523" s="5" t="s">
        <v>29</v>
      </c>
      <c r="O523" s="5" t="s">
        <v>713</v>
      </c>
      <c r="P523" s="5" t="s">
        <v>31</v>
      </c>
      <c r="Q523" s="5" t="s">
        <v>714</v>
      </c>
      <c r="R523" s="5" t="s">
        <v>27</v>
      </c>
      <c r="S523" s="5" t="s">
        <v>33</v>
      </c>
    </row>
    <row r="524" spans="1:20" ht="50.4" hidden="1" x14ac:dyDescent="0.3">
      <c r="A524" s="5" t="s">
        <v>87</v>
      </c>
      <c r="B524" s="9" t="s">
        <v>171</v>
      </c>
      <c r="C524" s="5" t="s">
        <v>73</v>
      </c>
      <c r="D524" s="5" t="s">
        <v>73</v>
      </c>
      <c r="E524" s="5" t="s">
        <v>59</v>
      </c>
      <c r="F524" s="5" t="s">
        <v>24</v>
      </c>
      <c r="G524" s="5" t="s">
        <v>25</v>
      </c>
      <c r="H524" s="5" t="s">
        <v>26</v>
      </c>
      <c r="I524" s="7">
        <v>43200000</v>
      </c>
      <c r="J524" s="7">
        <v>43200000</v>
      </c>
      <c r="K524" s="5" t="s">
        <v>27</v>
      </c>
      <c r="L524" s="5" t="s">
        <v>28</v>
      </c>
      <c r="M524" s="5" t="s">
        <v>0</v>
      </c>
      <c r="N524" s="5" t="s">
        <v>29</v>
      </c>
      <c r="O524" s="5" t="s">
        <v>713</v>
      </c>
      <c r="P524" s="5" t="s">
        <v>31</v>
      </c>
      <c r="Q524" s="5" t="s">
        <v>714</v>
      </c>
      <c r="R524" s="5" t="s">
        <v>27</v>
      </c>
      <c r="S524" s="5" t="s">
        <v>33</v>
      </c>
    </row>
    <row r="525" spans="1:20" ht="37.799999999999997" hidden="1" x14ac:dyDescent="0.3">
      <c r="A525" s="5" t="s">
        <v>87</v>
      </c>
      <c r="B525" s="9" t="s">
        <v>715</v>
      </c>
      <c r="C525" s="5" t="s">
        <v>81</v>
      </c>
      <c r="D525" s="5" t="s">
        <v>81</v>
      </c>
      <c r="E525" s="5" t="s">
        <v>82</v>
      </c>
      <c r="F525" s="5" t="s">
        <v>24</v>
      </c>
      <c r="G525" s="5" t="s">
        <v>25</v>
      </c>
      <c r="H525" s="5" t="s">
        <v>26</v>
      </c>
      <c r="I525" s="7">
        <v>18700000</v>
      </c>
      <c r="J525" s="7">
        <v>18700000</v>
      </c>
      <c r="K525" s="5" t="s">
        <v>27</v>
      </c>
      <c r="L525" s="5" t="s">
        <v>28</v>
      </c>
      <c r="M525" s="5" t="s">
        <v>0</v>
      </c>
      <c r="N525" s="5" t="s">
        <v>29</v>
      </c>
      <c r="O525" s="5" t="s">
        <v>713</v>
      </c>
      <c r="P525" s="5" t="s">
        <v>31</v>
      </c>
      <c r="Q525" s="5" t="s">
        <v>714</v>
      </c>
      <c r="R525" s="5" t="s">
        <v>27</v>
      </c>
      <c r="S525" s="5" t="s">
        <v>33</v>
      </c>
    </row>
    <row r="526" spans="1:20" ht="37.799999999999997" hidden="1" x14ac:dyDescent="0.3">
      <c r="A526" s="5" t="s">
        <v>87</v>
      </c>
      <c r="B526" s="9" t="s">
        <v>716</v>
      </c>
      <c r="C526" s="5" t="s">
        <v>81</v>
      </c>
      <c r="D526" s="5" t="s">
        <v>81</v>
      </c>
      <c r="E526" s="5" t="s">
        <v>82</v>
      </c>
      <c r="F526" s="5" t="s">
        <v>24</v>
      </c>
      <c r="G526" s="5" t="s">
        <v>25</v>
      </c>
      <c r="H526" s="5" t="s">
        <v>26</v>
      </c>
      <c r="I526" s="7">
        <v>18700000</v>
      </c>
      <c r="J526" s="7">
        <v>18700000</v>
      </c>
      <c r="K526" s="5" t="s">
        <v>27</v>
      </c>
      <c r="L526" s="5" t="s">
        <v>28</v>
      </c>
      <c r="M526" s="5" t="s">
        <v>0</v>
      </c>
      <c r="N526" s="5" t="s">
        <v>29</v>
      </c>
      <c r="O526" s="5" t="s">
        <v>713</v>
      </c>
      <c r="P526" s="5" t="s">
        <v>31</v>
      </c>
      <c r="Q526" s="5" t="s">
        <v>714</v>
      </c>
      <c r="R526" s="5" t="s">
        <v>27</v>
      </c>
      <c r="S526" s="5" t="s">
        <v>33</v>
      </c>
    </row>
    <row r="527" spans="1:20" ht="14.4" hidden="1" x14ac:dyDescent="0.3">
      <c r="A527" s="5" t="s">
        <v>717</v>
      </c>
      <c r="B527" s="9" t="s">
        <v>718</v>
      </c>
      <c r="C527" s="5" t="s">
        <v>73</v>
      </c>
      <c r="D527" s="5" t="s">
        <v>73</v>
      </c>
      <c r="E527" s="5" t="s">
        <v>59</v>
      </c>
      <c r="F527" s="5" t="s">
        <v>24</v>
      </c>
      <c r="G527" s="5" t="s">
        <v>56</v>
      </c>
      <c r="H527" s="5" t="s">
        <v>26</v>
      </c>
      <c r="I527" s="7">
        <v>375477000</v>
      </c>
      <c r="J527" s="7">
        <v>375477000</v>
      </c>
      <c r="K527" s="5" t="s">
        <v>27</v>
      </c>
      <c r="L527" s="5" t="s">
        <v>28</v>
      </c>
      <c r="M527" s="5" t="s">
        <v>0</v>
      </c>
      <c r="N527" s="5" t="s">
        <v>29</v>
      </c>
      <c r="O527" s="5" t="s">
        <v>719</v>
      </c>
      <c r="P527" s="5" t="s">
        <v>31</v>
      </c>
      <c r="Q527" s="5" t="s">
        <v>720</v>
      </c>
      <c r="R527" s="5" t="s">
        <v>27</v>
      </c>
      <c r="S527" s="5" t="s">
        <v>33</v>
      </c>
    </row>
    <row r="528" spans="1:20" ht="37.799999999999997" hidden="1" x14ac:dyDescent="0.3">
      <c r="A528" s="5" t="s">
        <v>721</v>
      </c>
      <c r="B528" s="9" t="s">
        <v>722</v>
      </c>
      <c r="C528" s="5" t="s">
        <v>81</v>
      </c>
      <c r="D528" s="5" t="s">
        <v>81</v>
      </c>
      <c r="E528" s="5" t="s">
        <v>55</v>
      </c>
      <c r="F528" s="5" t="s">
        <v>24</v>
      </c>
      <c r="G528" s="5" t="s">
        <v>56</v>
      </c>
      <c r="H528" s="5" t="s">
        <v>26</v>
      </c>
      <c r="I528" s="7">
        <v>42495000</v>
      </c>
      <c r="J528" s="7">
        <v>42495000</v>
      </c>
      <c r="K528" s="5" t="s">
        <v>27</v>
      </c>
      <c r="L528" s="5" t="s">
        <v>28</v>
      </c>
      <c r="M528" s="5" t="s">
        <v>0</v>
      </c>
      <c r="N528" s="5" t="s">
        <v>29</v>
      </c>
      <c r="O528" s="5" t="s">
        <v>723</v>
      </c>
      <c r="P528" s="5" t="s">
        <v>31</v>
      </c>
      <c r="Q528" s="5" t="s">
        <v>724</v>
      </c>
      <c r="R528" s="5" t="s">
        <v>27</v>
      </c>
      <c r="S528" s="5" t="s">
        <v>33</v>
      </c>
    </row>
    <row r="529" spans="1:19" ht="50.4" hidden="1" x14ac:dyDescent="0.3">
      <c r="A529" s="5" t="s">
        <v>725</v>
      </c>
      <c r="B529" s="9" t="s">
        <v>726</v>
      </c>
      <c r="C529" s="5" t="s">
        <v>42</v>
      </c>
      <c r="D529" s="5" t="s">
        <v>42</v>
      </c>
      <c r="E529" s="5" t="s">
        <v>55</v>
      </c>
      <c r="F529" s="5" t="s">
        <v>24</v>
      </c>
      <c r="G529" s="5" t="s">
        <v>56</v>
      </c>
      <c r="H529" s="5" t="s">
        <v>89</v>
      </c>
      <c r="I529" s="7">
        <v>7362600000</v>
      </c>
      <c r="J529" s="7">
        <v>7362600000</v>
      </c>
      <c r="K529" s="5" t="s">
        <v>27</v>
      </c>
      <c r="L529" s="5" t="s">
        <v>28</v>
      </c>
      <c r="M529" s="5" t="s">
        <v>0</v>
      </c>
      <c r="N529" s="5" t="s">
        <v>29</v>
      </c>
      <c r="O529" s="5" t="s">
        <v>719</v>
      </c>
      <c r="P529" s="5" t="s">
        <v>31</v>
      </c>
      <c r="Q529" s="5" t="s">
        <v>720</v>
      </c>
      <c r="R529" s="5" t="s">
        <v>27</v>
      </c>
      <c r="S529" s="5" t="s">
        <v>33</v>
      </c>
    </row>
    <row r="530" spans="1:19" ht="37.799999999999997" hidden="1" x14ac:dyDescent="0.3">
      <c r="A530" s="5" t="s">
        <v>727</v>
      </c>
      <c r="B530" s="9" t="s">
        <v>728</v>
      </c>
      <c r="C530" s="5" t="s">
        <v>42</v>
      </c>
      <c r="D530" s="5" t="s">
        <v>42</v>
      </c>
      <c r="E530" s="5" t="s">
        <v>55</v>
      </c>
      <c r="F530" s="5" t="s">
        <v>24</v>
      </c>
      <c r="G530" s="5" t="s">
        <v>56</v>
      </c>
      <c r="H530" s="5" t="s">
        <v>89</v>
      </c>
      <c r="I530" s="7">
        <v>532900000</v>
      </c>
      <c r="J530" s="7">
        <v>532900000</v>
      </c>
      <c r="K530" s="5" t="s">
        <v>27</v>
      </c>
      <c r="L530" s="5" t="s">
        <v>28</v>
      </c>
      <c r="M530" s="5" t="s">
        <v>0</v>
      </c>
      <c r="N530" s="5" t="s">
        <v>29</v>
      </c>
      <c r="O530" s="5" t="s">
        <v>719</v>
      </c>
      <c r="P530" s="5" t="s">
        <v>31</v>
      </c>
      <c r="Q530" s="5" t="s">
        <v>720</v>
      </c>
      <c r="R530" s="5" t="s">
        <v>27</v>
      </c>
      <c r="S530" s="5" t="s">
        <v>33</v>
      </c>
    </row>
    <row r="531" spans="1:19" ht="25.2" hidden="1" x14ac:dyDescent="0.3">
      <c r="A531" s="5" t="s">
        <v>87</v>
      </c>
      <c r="B531" s="9" t="s">
        <v>729</v>
      </c>
      <c r="C531" s="5" t="s">
        <v>73</v>
      </c>
      <c r="D531" s="5" t="s">
        <v>73</v>
      </c>
      <c r="E531" s="5" t="s">
        <v>59</v>
      </c>
      <c r="F531" s="5" t="s">
        <v>24</v>
      </c>
      <c r="G531" s="5" t="s">
        <v>25</v>
      </c>
      <c r="H531" s="5" t="s">
        <v>26</v>
      </c>
      <c r="I531" s="7">
        <v>33021000</v>
      </c>
      <c r="J531" s="7">
        <v>33021000</v>
      </c>
      <c r="K531" s="5" t="s">
        <v>27</v>
      </c>
      <c r="L531" s="5" t="s">
        <v>28</v>
      </c>
      <c r="M531" s="5" t="s">
        <v>0</v>
      </c>
      <c r="N531" s="5" t="s">
        <v>29</v>
      </c>
      <c r="O531" s="5" t="s">
        <v>730</v>
      </c>
      <c r="P531" s="5" t="s">
        <v>31</v>
      </c>
      <c r="Q531" s="5" t="s">
        <v>720</v>
      </c>
      <c r="R531" s="5" t="s">
        <v>27</v>
      </c>
      <c r="S531" s="5" t="s">
        <v>33</v>
      </c>
    </row>
    <row r="532" spans="1:19" ht="25.2" hidden="1" x14ac:dyDescent="0.3">
      <c r="A532" s="5" t="s">
        <v>87</v>
      </c>
      <c r="B532" s="9" t="s">
        <v>731</v>
      </c>
      <c r="C532" s="5" t="s">
        <v>73</v>
      </c>
      <c r="D532" s="5" t="s">
        <v>73</v>
      </c>
      <c r="E532" s="5" t="s">
        <v>59</v>
      </c>
      <c r="F532" s="5" t="s">
        <v>24</v>
      </c>
      <c r="G532" s="5" t="s">
        <v>25</v>
      </c>
      <c r="H532" s="5" t="s">
        <v>26</v>
      </c>
      <c r="I532" s="7">
        <v>33021000</v>
      </c>
      <c r="J532" s="7">
        <v>33021000</v>
      </c>
      <c r="K532" s="5" t="s">
        <v>27</v>
      </c>
      <c r="L532" s="5" t="s">
        <v>28</v>
      </c>
      <c r="M532" s="5" t="s">
        <v>0</v>
      </c>
      <c r="N532" s="5" t="s">
        <v>29</v>
      </c>
      <c r="O532" s="5" t="s">
        <v>723</v>
      </c>
      <c r="P532" s="5" t="s">
        <v>31</v>
      </c>
      <c r="Q532" s="5" t="s">
        <v>724</v>
      </c>
      <c r="R532" s="5" t="s">
        <v>27</v>
      </c>
      <c r="S532" s="5" t="s">
        <v>33</v>
      </c>
    </row>
    <row r="533" spans="1:19" ht="25.2" hidden="1" x14ac:dyDescent="0.3">
      <c r="A533" s="5" t="s">
        <v>87</v>
      </c>
      <c r="B533" s="9" t="s">
        <v>732</v>
      </c>
      <c r="C533" s="5" t="s">
        <v>73</v>
      </c>
      <c r="D533" s="5" t="s">
        <v>73</v>
      </c>
      <c r="E533" s="5" t="s">
        <v>59</v>
      </c>
      <c r="F533" s="5" t="s">
        <v>24</v>
      </c>
      <c r="G533" s="5" t="s">
        <v>25</v>
      </c>
      <c r="H533" s="5" t="s">
        <v>26</v>
      </c>
      <c r="I533" s="7">
        <v>63000000</v>
      </c>
      <c r="J533" s="7">
        <v>63000000</v>
      </c>
      <c r="K533" s="5" t="s">
        <v>27</v>
      </c>
      <c r="L533" s="5" t="s">
        <v>28</v>
      </c>
      <c r="M533" s="5" t="s">
        <v>0</v>
      </c>
      <c r="N533" s="5" t="s">
        <v>29</v>
      </c>
      <c r="O533" s="5" t="s">
        <v>733</v>
      </c>
      <c r="P533" s="5" t="s">
        <v>31</v>
      </c>
      <c r="Q533" s="5" t="s">
        <v>734</v>
      </c>
      <c r="R533" s="5" t="s">
        <v>27</v>
      </c>
      <c r="S533" s="5" t="s">
        <v>33</v>
      </c>
    </row>
    <row r="534" spans="1:19" ht="25.2" hidden="1" x14ac:dyDescent="0.3">
      <c r="A534" s="5" t="s">
        <v>87</v>
      </c>
      <c r="B534" s="9" t="s">
        <v>735</v>
      </c>
      <c r="C534" s="5" t="s">
        <v>73</v>
      </c>
      <c r="D534" s="5" t="s">
        <v>73</v>
      </c>
      <c r="E534" s="5" t="s">
        <v>59</v>
      </c>
      <c r="F534" s="5" t="s">
        <v>24</v>
      </c>
      <c r="G534" s="5" t="s">
        <v>25</v>
      </c>
      <c r="H534" s="5" t="s">
        <v>26</v>
      </c>
      <c r="I534" s="7">
        <v>63000000</v>
      </c>
      <c r="J534" s="7">
        <v>63000000</v>
      </c>
      <c r="K534" s="5" t="s">
        <v>27</v>
      </c>
      <c r="L534" s="5" t="s">
        <v>28</v>
      </c>
      <c r="M534" s="5" t="s">
        <v>0</v>
      </c>
      <c r="N534" s="5" t="s">
        <v>29</v>
      </c>
      <c r="O534" s="5" t="s">
        <v>733</v>
      </c>
      <c r="P534" s="5" t="s">
        <v>31</v>
      </c>
      <c r="Q534" s="5" t="s">
        <v>734</v>
      </c>
      <c r="R534" s="5" t="s">
        <v>27</v>
      </c>
      <c r="S534" s="5" t="s">
        <v>33</v>
      </c>
    </row>
    <row r="535" spans="1:19" ht="25.2" hidden="1" x14ac:dyDescent="0.3">
      <c r="A535" s="5" t="s">
        <v>87</v>
      </c>
      <c r="B535" s="9" t="s">
        <v>735</v>
      </c>
      <c r="C535" s="5" t="s">
        <v>73</v>
      </c>
      <c r="D535" s="5" t="s">
        <v>73</v>
      </c>
      <c r="E535" s="5" t="s">
        <v>59</v>
      </c>
      <c r="F535" s="5" t="s">
        <v>24</v>
      </c>
      <c r="G535" s="5" t="s">
        <v>25</v>
      </c>
      <c r="H535" s="5" t="s">
        <v>26</v>
      </c>
      <c r="I535" s="7">
        <v>63000000</v>
      </c>
      <c r="J535" s="7">
        <v>63000000</v>
      </c>
      <c r="K535" s="5" t="s">
        <v>27</v>
      </c>
      <c r="L535" s="5" t="s">
        <v>28</v>
      </c>
      <c r="M535" s="5" t="s">
        <v>0</v>
      </c>
      <c r="N535" s="5" t="s">
        <v>29</v>
      </c>
      <c r="O535" s="5" t="s">
        <v>733</v>
      </c>
      <c r="P535" s="5" t="s">
        <v>31</v>
      </c>
      <c r="Q535" s="5" t="s">
        <v>734</v>
      </c>
      <c r="R535" s="5" t="s">
        <v>27</v>
      </c>
      <c r="S535" s="5" t="s">
        <v>33</v>
      </c>
    </row>
    <row r="536" spans="1:19" ht="25.2" hidden="1" x14ac:dyDescent="0.3">
      <c r="A536" s="5" t="s">
        <v>87</v>
      </c>
      <c r="B536" s="9" t="s">
        <v>587</v>
      </c>
      <c r="C536" s="5" t="s">
        <v>73</v>
      </c>
      <c r="D536" s="5" t="s">
        <v>73</v>
      </c>
      <c r="E536" s="5" t="s">
        <v>59</v>
      </c>
      <c r="F536" s="5" t="s">
        <v>24</v>
      </c>
      <c r="G536" s="5" t="s">
        <v>25</v>
      </c>
      <c r="H536" s="5" t="s">
        <v>26</v>
      </c>
      <c r="I536" s="7">
        <v>96000000</v>
      </c>
      <c r="J536" s="7">
        <v>96000000</v>
      </c>
      <c r="K536" s="5" t="s">
        <v>27</v>
      </c>
      <c r="L536" s="5" t="s">
        <v>28</v>
      </c>
      <c r="M536" s="5" t="s">
        <v>0</v>
      </c>
      <c r="N536" s="5" t="s">
        <v>29</v>
      </c>
      <c r="O536" s="5" t="s">
        <v>588</v>
      </c>
      <c r="P536" s="5" t="s">
        <v>31</v>
      </c>
      <c r="Q536" s="5" t="s">
        <v>589</v>
      </c>
      <c r="R536" s="5" t="s">
        <v>27</v>
      </c>
      <c r="S536" s="5" t="s">
        <v>33</v>
      </c>
    </row>
    <row r="537" spans="1:19" ht="37.799999999999997" hidden="1" x14ac:dyDescent="0.3">
      <c r="A537" s="5" t="s">
        <v>286</v>
      </c>
      <c r="B537" s="9" t="s">
        <v>623</v>
      </c>
      <c r="C537" s="5" t="s">
        <v>68</v>
      </c>
      <c r="D537" s="5" t="s">
        <v>68</v>
      </c>
      <c r="E537" s="5" t="s">
        <v>55</v>
      </c>
      <c r="F537" s="5" t="s">
        <v>24</v>
      </c>
      <c r="G537" s="5" t="s">
        <v>375</v>
      </c>
      <c r="H537" s="5" t="s">
        <v>26</v>
      </c>
      <c r="I537" s="7">
        <v>278660753</v>
      </c>
      <c r="J537" s="7">
        <v>278660753</v>
      </c>
      <c r="K537" s="5" t="s">
        <v>27</v>
      </c>
      <c r="L537" s="5" t="s">
        <v>28</v>
      </c>
      <c r="M537" s="5" t="s">
        <v>0</v>
      </c>
      <c r="N537" s="5" t="s">
        <v>0</v>
      </c>
      <c r="O537" s="5" t="s">
        <v>288</v>
      </c>
      <c r="P537" s="5" t="s">
        <v>31</v>
      </c>
      <c r="Q537" s="5" t="s">
        <v>289</v>
      </c>
      <c r="R537" s="5" t="s">
        <v>27</v>
      </c>
      <c r="S537" s="5" t="s">
        <v>33</v>
      </c>
    </row>
    <row r="538" spans="1:19" ht="37.799999999999997" hidden="1" x14ac:dyDescent="0.3">
      <c r="A538" s="5" t="s">
        <v>229</v>
      </c>
      <c r="B538" s="9" t="s">
        <v>736</v>
      </c>
      <c r="C538" s="5" t="s">
        <v>68</v>
      </c>
      <c r="D538" s="5" t="s">
        <v>68</v>
      </c>
      <c r="E538" s="5" t="s">
        <v>55</v>
      </c>
      <c r="F538" s="5" t="s">
        <v>24</v>
      </c>
      <c r="G538" s="5" t="s">
        <v>25</v>
      </c>
      <c r="H538" s="5" t="s">
        <v>26</v>
      </c>
      <c r="I538" s="7">
        <v>18000000</v>
      </c>
      <c r="J538" s="7">
        <v>18000000</v>
      </c>
      <c r="K538" s="5" t="s">
        <v>27</v>
      </c>
      <c r="L538" s="5" t="s">
        <v>28</v>
      </c>
      <c r="M538" s="5" t="s">
        <v>0</v>
      </c>
      <c r="N538" s="5" t="s">
        <v>0</v>
      </c>
      <c r="O538" s="5" t="s">
        <v>737</v>
      </c>
      <c r="P538" s="5" t="s">
        <v>31</v>
      </c>
      <c r="Q538" s="5" t="s">
        <v>738</v>
      </c>
      <c r="R538" s="5" t="s">
        <v>27</v>
      </c>
      <c r="S538" s="5" t="s">
        <v>33</v>
      </c>
    </row>
  </sheetData>
  <autoFilter xmlns:x14="http://schemas.microsoft.com/office/spreadsheetml/2009/9/main" ref="A2:T538" xr:uid="{91087D35-5D32-4843-B6AE-CA06A7DE4DC1}">
    <filterColumn colId="1">
      <mc:AlternateContent xmlns:mc="http://schemas.openxmlformats.org/markup-compatibility/2006">
        <mc:Choice Requires="x14">
          <filters>
            <x14:filter val="Establecer el marco de cooperación entre el Fondo Rotatorio del Ministerio de Relaciones Exteriores y la Agencia Nacional Digital (AND), para el suministro y/o actualización de equipos y/o desarrollo y/o optimización y/o implementación de soluciones tecnológicas y proyectos de Tecnologías de la Información (TI) orientados a la transformación digital y al cumplimiento de los lineamientos de las políticas de Gobierno Digital y Seguridad Digital del Modelo Integrado de Planeación y Gestión"/>
          </filters>
        </mc:Choice>
        <mc:Fallback>
          <customFilters>
            <customFilter val=""/>
            <customFilter operator="notEqual" val=" "/>
          </customFilters>
        </mc:Fallback>
      </mc:AlternateContent>
    </filterColumn>
  </autoFilter>
  <mergeCells count="1">
    <mergeCell ref="A1:S1"/>
  </mergeCells>
  <pageMargins left="0.75" right="0.75" top="1" bottom="1" header="0.5" footer="0.5"/>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CF662B-E2C8-4C23-B180-64FE0B44E405}">
  <dimension ref="A1:X86"/>
  <sheetViews>
    <sheetView topLeftCell="A18" zoomScale="70" zoomScaleNormal="70" workbookViewId="0">
      <selection activeCell="B25" sqref="B25"/>
    </sheetView>
  </sheetViews>
  <sheetFormatPr baseColWidth="10" defaultColWidth="9.109375" defaultRowHeight="13.2" x14ac:dyDescent="0.25"/>
  <cols>
    <col min="1" max="1" width="90.44140625" style="1" customWidth="1"/>
    <col min="2" max="2" width="147.109375" style="10" customWidth="1"/>
    <col min="3" max="3" width="64.5546875" style="10" customWidth="1"/>
    <col min="4" max="5" width="67.21875" style="10" customWidth="1"/>
    <col min="6" max="6" width="55.109375" style="10" customWidth="1"/>
    <col min="7" max="10" width="16.109375" style="1" customWidth="1"/>
    <col min="11" max="11" width="57.77734375" style="1" customWidth="1"/>
    <col min="12" max="12" width="42" style="1" customWidth="1"/>
    <col min="13" max="13" width="22.33203125" style="1" customWidth="1"/>
    <col min="14" max="14" width="27.6640625" style="1" customWidth="1"/>
    <col min="15" max="15" width="16.109375" style="1" customWidth="1"/>
    <col min="16" max="16" width="43" style="1" customWidth="1"/>
    <col min="17" max="17" width="39" style="1" customWidth="1"/>
    <col min="18" max="18" width="25.44140625" style="1" customWidth="1"/>
    <col min="19" max="19" width="41.6640625" style="1" customWidth="1"/>
    <col min="20" max="20" width="28.33203125" style="1" customWidth="1"/>
    <col min="21" max="21" width="40" style="1" customWidth="1"/>
    <col min="22" max="22" width="16" style="1" customWidth="1"/>
    <col min="23" max="23" width="18.21875" style="1" customWidth="1"/>
    <col min="24" max="24" width="9.109375" style="1" customWidth="1"/>
    <col min="25" max="16384" width="9.109375" style="11"/>
  </cols>
  <sheetData>
    <row r="1" spans="1:24" ht="88.2" x14ac:dyDescent="0.25">
      <c r="A1" s="2" t="s">
        <v>1</v>
      </c>
      <c r="B1" s="3" t="s">
        <v>2</v>
      </c>
      <c r="C1" s="106" t="s">
        <v>784</v>
      </c>
      <c r="D1" s="106" t="s">
        <v>785</v>
      </c>
      <c r="E1" s="106" t="s">
        <v>807</v>
      </c>
      <c r="F1" s="106" t="s">
        <v>806</v>
      </c>
      <c r="G1" s="17" t="s">
        <v>3</v>
      </c>
      <c r="H1" s="3" t="s">
        <v>4</v>
      </c>
      <c r="I1" s="3" t="s">
        <v>5</v>
      </c>
      <c r="J1" s="3" t="s">
        <v>6</v>
      </c>
      <c r="K1" s="4" t="s">
        <v>7</v>
      </c>
      <c r="L1" s="4" t="s">
        <v>8</v>
      </c>
      <c r="M1" s="4" t="s">
        <v>9</v>
      </c>
      <c r="N1" s="4" t="s">
        <v>10</v>
      </c>
      <c r="O1" s="4" t="s">
        <v>11</v>
      </c>
      <c r="P1" s="4" t="s">
        <v>12</v>
      </c>
      <c r="Q1" s="4" t="s">
        <v>13</v>
      </c>
      <c r="R1" s="4" t="s">
        <v>14</v>
      </c>
      <c r="S1" s="4" t="s">
        <v>15</v>
      </c>
      <c r="T1" s="4" t="s">
        <v>16</v>
      </c>
      <c r="U1" s="4" t="s">
        <v>17</v>
      </c>
      <c r="V1" s="4" t="s">
        <v>18</v>
      </c>
      <c r="W1" s="3" t="s">
        <v>19</v>
      </c>
      <c r="X1" s="1" t="s">
        <v>782</v>
      </c>
    </row>
    <row r="2" spans="1:24" s="1" customFormat="1" ht="28.8" x14ac:dyDescent="0.3">
      <c r="A2" s="5" t="s">
        <v>20</v>
      </c>
      <c r="B2" s="14" t="s">
        <v>21</v>
      </c>
      <c r="C2" s="14" t="s">
        <v>786</v>
      </c>
      <c r="D2" s="107" t="s">
        <v>787</v>
      </c>
      <c r="E2" s="108" t="s">
        <v>773</v>
      </c>
      <c r="F2" s="14"/>
      <c r="G2" s="5" t="s">
        <v>22</v>
      </c>
      <c r="H2" s="5" t="s">
        <v>22</v>
      </c>
      <c r="I2" s="5" t="s">
        <v>23</v>
      </c>
      <c r="J2" s="5" t="s">
        <v>24</v>
      </c>
      <c r="K2" s="5" t="s">
        <v>25</v>
      </c>
      <c r="L2" s="5" t="s">
        <v>26</v>
      </c>
      <c r="M2" s="7">
        <v>102914882</v>
      </c>
      <c r="N2" s="7">
        <v>102914882</v>
      </c>
      <c r="O2" s="5" t="s">
        <v>27</v>
      </c>
      <c r="P2" s="5" t="s">
        <v>28</v>
      </c>
      <c r="Q2" s="5" t="s">
        <v>0</v>
      </c>
      <c r="R2" s="5" t="s">
        <v>29</v>
      </c>
      <c r="S2" s="5" t="s">
        <v>30</v>
      </c>
      <c r="T2" s="5" t="s">
        <v>31</v>
      </c>
      <c r="U2" s="5" t="s">
        <v>32</v>
      </c>
      <c r="V2" s="5" t="s">
        <v>27</v>
      </c>
      <c r="W2" s="5" t="s">
        <v>33</v>
      </c>
      <c r="X2" s="1" t="s">
        <v>783</v>
      </c>
    </row>
    <row r="3" spans="1:24" s="1" customFormat="1" ht="28.8" customHeight="1" x14ac:dyDescent="0.3">
      <c r="A3" s="5" t="s">
        <v>34</v>
      </c>
      <c r="B3" s="14" t="s">
        <v>35</v>
      </c>
      <c r="C3" s="14" t="s">
        <v>786</v>
      </c>
      <c r="D3" s="107" t="s">
        <v>787</v>
      </c>
      <c r="E3" s="109" t="s">
        <v>772</v>
      </c>
      <c r="F3" s="14"/>
      <c r="G3" s="5" t="s">
        <v>22</v>
      </c>
      <c r="H3" s="5" t="s">
        <v>22</v>
      </c>
      <c r="I3" s="5" t="s">
        <v>23</v>
      </c>
      <c r="J3" s="5" t="s">
        <v>24</v>
      </c>
      <c r="K3" s="5" t="s">
        <v>36</v>
      </c>
      <c r="L3" s="5" t="s">
        <v>26</v>
      </c>
      <c r="M3" s="7">
        <v>1242510195</v>
      </c>
      <c r="N3" s="7">
        <v>1242510195</v>
      </c>
      <c r="O3" s="5" t="s">
        <v>37</v>
      </c>
      <c r="P3" s="5" t="s">
        <v>38</v>
      </c>
      <c r="Q3" s="5" t="s">
        <v>0</v>
      </c>
      <c r="R3" s="5" t="s">
        <v>29</v>
      </c>
      <c r="S3" s="5" t="s">
        <v>39</v>
      </c>
      <c r="T3" s="5" t="s">
        <v>31</v>
      </c>
      <c r="U3" s="5" t="s">
        <v>32</v>
      </c>
      <c r="V3" s="5" t="s">
        <v>27</v>
      </c>
      <c r="W3" s="5" t="s">
        <v>33</v>
      </c>
      <c r="X3" s="1" t="s">
        <v>783</v>
      </c>
    </row>
    <row r="4" spans="1:24" s="1" customFormat="1" ht="28.8" customHeight="1" x14ac:dyDescent="0.3">
      <c r="A4" s="5" t="s">
        <v>40</v>
      </c>
      <c r="B4" s="14" t="s">
        <v>41</v>
      </c>
      <c r="C4" s="14" t="s">
        <v>786</v>
      </c>
      <c r="D4" s="107" t="s">
        <v>787</v>
      </c>
      <c r="E4" s="110" t="s">
        <v>810</v>
      </c>
      <c r="F4" s="14"/>
      <c r="G4" s="5" t="s">
        <v>42</v>
      </c>
      <c r="H4" s="5" t="s">
        <v>42</v>
      </c>
      <c r="I4" s="5" t="s">
        <v>43</v>
      </c>
      <c r="J4" s="5" t="s">
        <v>24</v>
      </c>
      <c r="K4" s="5" t="s">
        <v>36</v>
      </c>
      <c r="L4" s="5" t="s">
        <v>26</v>
      </c>
      <c r="M4" s="7">
        <v>598481325</v>
      </c>
      <c r="N4" s="7">
        <v>598481325</v>
      </c>
      <c r="O4" s="5" t="s">
        <v>27</v>
      </c>
      <c r="P4" s="5" t="s">
        <v>28</v>
      </c>
      <c r="Q4" s="5" t="s">
        <v>0</v>
      </c>
      <c r="R4" s="5" t="s">
        <v>29</v>
      </c>
      <c r="S4" s="8" t="s">
        <v>30</v>
      </c>
      <c r="T4" s="5" t="s">
        <v>31</v>
      </c>
      <c r="U4" s="5" t="s">
        <v>32</v>
      </c>
      <c r="V4" s="5" t="s">
        <v>27</v>
      </c>
      <c r="W4" s="5" t="s">
        <v>33</v>
      </c>
      <c r="X4" s="1" t="s">
        <v>783</v>
      </c>
    </row>
    <row r="5" spans="1:24" s="1" customFormat="1" ht="28.8" customHeight="1" x14ac:dyDescent="0.3">
      <c r="A5" s="5" t="s">
        <v>44</v>
      </c>
      <c r="B5" s="14" t="s">
        <v>45</v>
      </c>
      <c r="C5" s="14" t="s">
        <v>786</v>
      </c>
      <c r="D5" s="107" t="s">
        <v>787</v>
      </c>
      <c r="E5" s="110" t="s">
        <v>810</v>
      </c>
      <c r="F5" s="14"/>
      <c r="G5" s="5" t="s">
        <v>22</v>
      </c>
      <c r="H5" s="5" t="s">
        <v>22</v>
      </c>
      <c r="I5" s="5" t="s">
        <v>46</v>
      </c>
      <c r="J5" s="5" t="s">
        <v>24</v>
      </c>
      <c r="K5" s="5" t="s">
        <v>36</v>
      </c>
      <c r="L5" s="5" t="s">
        <v>26</v>
      </c>
      <c r="M5" s="7">
        <v>2200000000</v>
      </c>
      <c r="N5" s="7">
        <v>2200000000</v>
      </c>
      <c r="O5" s="5" t="s">
        <v>27</v>
      </c>
      <c r="P5" s="5" t="s">
        <v>28</v>
      </c>
      <c r="Q5" s="5" t="s">
        <v>0</v>
      </c>
      <c r="R5" s="5" t="s">
        <v>29</v>
      </c>
      <c r="S5" s="5" t="s">
        <v>30</v>
      </c>
      <c r="T5" s="5" t="s">
        <v>31</v>
      </c>
      <c r="U5" s="5" t="s">
        <v>32</v>
      </c>
      <c r="V5" s="5" t="s">
        <v>27</v>
      </c>
      <c r="W5" s="5" t="s">
        <v>33</v>
      </c>
      <c r="X5" s="1" t="s">
        <v>783</v>
      </c>
    </row>
    <row r="6" spans="1:24" s="1" customFormat="1" ht="28.8" customHeight="1" x14ac:dyDescent="0.3">
      <c r="A6" s="5" t="s">
        <v>47</v>
      </c>
      <c r="B6" s="14" t="s">
        <v>48</v>
      </c>
      <c r="C6" s="111" t="s">
        <v>780</v>
      </c>
      <c r="D6" s="112" t="s">
        <v>781</v>
      </c>
      <c r="E6" s="113" t="s">
        <v>836</v>
      </c>
      <c r="F6" s="14"/>
      <c r="G6" s="5" t="s">
        <v>22</v>
      </c>
      <c r="H6" s="5" t="s">
        <v>22</v>
      </c>
      <c r="I6" s="5" t="s">
        <v>23</v>
      </c>
      <c r="J6" s="5" t="s">
        <v>24</v>
      </c>
      <c r="K6" s="5" t="s">
        <v>36</v>
      </c>
      <c r="L6" s="5" t="s">
        <v>26</v>
      </c>
      <c r="M6" s="7">
        <v>465117995</v>
      </c>
      <c r="N6" s="7">
        <v>465117995</v>
      </c>
      <c r="O6" s="5" t="s">
        <v>27</v>
      </c>
      <c r="P6" s="5" t="s">
        <v>28</v>
      </c>
      <c r="Q6" s="5" t="s">
        <v>0</v>
      </c>
      <c r="R6" s="5" t="s">
        <v>29</v>
      </c>
      <c r="S6" s="5" t="s">
        <v>39</v>
      </c>
      <c r="T6" s="5" t="s">
        <v>31</v>
      </c>
      <c r="U6" s="5" t="s">
        <v>32</v>
      </c>
      <c r="V6" s="5" t="s">
        <v>27</v>
      </c>
      <c r="W6" s="5" t="s">
        <v>33</v>
      </c>
      <c r="X6" s="1" t="s">
        <v>783</v>
      </c>
    </row>
    <row r="7" spans="1:24" s="1" customFormat="1" ht="28.8" customHeight="1" x14ac:dyDescent="0.3">
      <c r="A7" s="5" t="s">
        <v>49</v>
      </c>
      <c r="B7" s="14" t="s">
        <v>50</v>
      </c>
      <c r="C7" s="14" t="s">
        <v>786</v>
      </c>
      <c r="D7" s="107" t="s">
        <v>787</v>
      </c>
      <c r="E7" s="110" t="s">
        <v>771</v>
      </c>
      <c r="F7" s="14"/>
      <c r="G7" s="5" t="s">
        <v>51</v>
      </c>
      <c r="H7" s="5" t="s">
        <v>51</v>
      </c>
      <c r="I7" s="5" t="s">
        <v>43</v>
      </c>
      <c r="J7" s="5" t="s">
        <v>24</v>
      </c>
      <c r="K7" s="5" t="s">
        <v>36</v>
      </c>
      <c r="L7" s="5" t="s">
        <v>26</v>
      </c>
      <c r="M7" s="7">
        <v>754537429</v>
      </c>
      <c r="N7" s="7">
        <v>754537429</v>
      </c>
      <c r="O7" s="5" t="s">
        <v>27</v>
      </c>
      <c r="P7" s="5" t="s">
        <v>28</v>
      </c>
      <c r="Q7" s="5" t="s">
        <v>0</v>
      </c>
      <c r="R7" s="5" t="s">
        <v>29</v>
      </c>
      <c r="S7" s="5" t="s">
        <v>30</v>
      </c>
      <c r="T7" s="5" t="s">
        <v>31</v>
      </c>
      <c r="U7" s="5" t="s">
        <v>32</v>
      </c>
      <c r="V7" s="5" t="s">
        <v>27</v>
      </c>
      <c r="W7" s="5" t="s">
        <v>33</v>
      </c>
      <c r="X7" s="1" t="s">
        <v>783</v>
      </c>
    </row>
    <row r="8" spans="1:24" s="1" customFormat="1" ht="28.8" x14ac:dyDescent="0.3">
      <c r="A8" s="5" t="s">
        <v>52</v>
      </c>
      <c r="B8" s="14" t="s">
        <v>53</v>
      </c>
      <c r="C8" s="14" t="s">
        <v>786</v>
      </c>
      <c r="D8" s="107" t="s">
        <v>787</v>
      </c>
      <c r="E8" s="110" t="s">
        <v>771</v>
      </c>
      <c r="F8" s="14"/>
      <c r="G8" s="5" t="s">
        <v>54</v>
      </c>
      <c r="H8" s="5" t="s">
        <v>54</v>
      </c>
      <c r="I8" s="5" t="s">
        <v>55</v>
      </c>
      <c r="J8" s="5" t="s">
        <v>24</v>
      </c>
      <c r="K8" s="5" t="s">
        <v>56</v>
      </c>
      <c r="L8" s="5" t="s">
        <v>26</v>
      </c>
      <c r="M8" s="7">
        <v>308848698</v>
      </c>
      <c r="N8" s="7">
        <v>308848698</v>
      </c>
      <c r="O8" s="5" t="s">
        <v>27</v>
      </c>
      <c r="P8" s="5" t="s">
        <v>28</v>
      </c>
      <c r="Q8" s="5" t="s">
        <v>0</v>
      </c>
      <c r="R8" s="5" t="s">
        <v>29</v>
      </c>
      <c r="S8" s="5" t="s">
        <v>30</v>
      </c>
      <c r="T8" s="5" t="s">
        <v>31</v>
      </c>
      <c r="U8" s="5" t="s">
        <v>32</v>
      </c>
      <c r="V8" s="5" t="s">
        <v>27</v>
      </c>
      <c r="W8" s="5" t="s">
        <v>33</v>
      </c>
      <c r="X8" s="1" t="s">
        <v>783</v>
      </c>
    </row>
    <row r="9" spans="1:24" s="1" customFormat="1" ht="28.8" customHeight="1" x14ac:dyDescent="0.3">
      <c r="A9" s="5" t="s">
        <v>57</v>
      </c>
      <c r="B9" s="14" t="s">
        <v>58</v>
      </c>
      <c r="C9" s="14" t="s">
        <v>786</v>
      </c>
      <c r="D9" s="107" t="s">
        <v>787</v>
      </c>
      <c r="E9" s="110" t="s">
        <v>810</v>
      </c>
      <c r="F9" s="14"/>
      <c r="G9" s="5" t="s">
        <v>54</v>
      </c>
      <c r="H9" s="5" t="s">
        <v>54</v>
      </c>
      <c r="I9" s="5" t="s">
        <v>59</v>
      </c>
      <c r="J9" s="5" t="s">
        <v>24</v>
      </c>
      <c r="K9" s="5" t="s">
        <v>36</v>
      </c>
      <c r="L9" s="5" t="s">
        <v>26</v>
      </c>
      <c r="M9" s="7">
        <v>2059000000</v>
      </c>
      <c r="N9" s="7">
        <v>2059000000</v>
      </c>
      <c r="O9" s="5" t="s">
        <v>27</v>
      </c>
      <c r="P9" s="5" t="s">
        <v>28</v>
      </c>
      <c r="Q9" s="5" t="s">
        <v>0</v>
      </c>
      <c r="R9" s="5" t="s">
        <v>29</v>
      </c>
      <c r="S9" s="5" t="s">
        <v>30</v>
      </c>
      <c r="T9" s="5" t="s">
        <v>31</v>
      </c>
      <c r="U9" s="5" t="s">
        <v>32</v>
      </c>
      <c r="V9" s="5" t="s">
        <v>27</v>
      </c>
      <c r="W9" s="5" t="s">
        <v>33</v>
      </c>
      <c r="X9" s="1" t="s">
        <v>783</v>
      </c>
    </row>
    <row r="10" spans="1:24" s="1" customFormat="1" ht="55.2" customHeight="1" x14ac:dyDescent="0.3">
      <c r="A10" s="5" t="s">
        <v>60</v>
      </c>
      <c r="B10" s="14" t="s">
        <v>61</v>
      </c>
      <c r="C10" s="14" t="s">
        <v>786</v>
      </c>
      <c r="D10" s="107" t="s">
        <v>787</v>
      </c>
      <c r="E10" s="109" t="s">
        <v>771</v>
      </c>
      <c r="F10" s="14"/>
      <c r="G10" s="5" t="s">
        <v>51</v>
      </c>
      <c r="H10" s="5" t="s">
        <v>51</v>
      </c>
      <c r="I10" s="5" t="s">
        <v>59</v>
      </c>
      <c r="J10" s="5" t="s">
        <v>24</v>
      </c>
      <c r="K10" s="5" t="s">
        <v>25</v>
      </c>
      <c r="L10" s="5" t="s">
        <v>26</v>
      </c>
      <c r="M10" s="7">
        <v>92981143</v>
      </c>
      <c r="N10" s="7">
        <v>92981143</v>
      </c>
      <c r="O10" s="5" t="s">
        <v>27</v>
      </c>
      <c r="P10" s="5" t="s">
        <v>28</v>
      </c>
      <c r="Q10" s="5" t="s">
        <v>0</v>
      </c>
      <c r="R10" s="5" t="s">
        <v>29</v>
      </c>
      <c r="S10" s="5" t="s">
        <v>30</v>
      </c>
      <c r="T10" s="5" t="s">
        <v>31</v>
      </c>
      <c r="U10" s="5" t="s">
        <v>32</v>
      </c>
      <c r="V10" s="5" t="s">
        <v>27</v>
      </c>
      <c r="W10" s="5" t="s">
        <v>33</v>
      </c>
      <c r="X10" s="1" t="s">
        <v>783</v>
      </c>
    </row>
    <row r="11" spans="1:24" s="1" customFormat="1" ht="28.8" x14ac:dyDescent="0.3">
      <c r="A11" s="5" t="s">
        <v>62</v>
      </c>
      <c r="B11" s="14" t="s">
        <v>63</v>
      </c>
      <c r="C11" s="14" t="s">
        <v>800</v>
      </c>
      <c r="D11" s="36" t="s">
        <v>769</v>
      </c>
      <c r="E11" s="34" t="s">
        <v>809</v>
      </c>
      <c r="F11" s="14"/>
      <c r="G11" s="5" t="s">
        <v>64</v>
      </c>
      <c r="H11" s="5" t="s">
        <v>64</v>
      </c>
      <c r="I11" s="5" t="s">
        <v>65</v>
      </c>
      <c r="J11" s="5" t="s">
        <v>24</v>
      </c>
      <c r="K11" s="5" t="s">
        <v>56</v>
      </c>
      <c r="L11" s="5" t="s">
        <v>26</v>
      </c>
      <c r="M11" s="7">
        <v>256974700</v>
      </c>
      <c r="N11" s="7">
        <v>256974700</v>
      </c>
      <c r="O11" s="5" t="s">
        <v>27</v>
      </c>
      <c r="P11" s="5" t="s">
        <v>28</v>
      </c>
      <c r="Q11" s="5" t="s">
        <v>0</v>
      </c>
      <c r="R11" s="5" t="s">
        <v>29</v>
      </c>
      <c r="S11" s="5" t="s">
        <v>30</v>
      </c>
      <c r="T11" s="5" t="s">
        <v>31</v>
      </c>
      <c r="U11" s="5" t="s">
        <v>32</v>
      </c>
      <c r="V11" s="5" t="s">
        <v>27</v>
      </c>
      <c r="W11" s="5" t="s">
        <v>33</v>
      </c>
      <c r="X11" s="1" t="s">
        <v>783</v>
      </c>
    </row>
    <row r="12" spans="1:24" s="1" customFormat="1" ht="28.8" customHeight="1" x14ac:dyDescent="0.3">
      <c r="A12" s="5" t="s">
        <v>66</v>
      </c>
      <c r="B12" s="14" t="s">
        <v>67</v>
      </c>
      <c r="C12" s="114" t="s">
        <v>789</v>
      </c>
      <c r="D12" s="114" t="s">
        <v>789</v>
      </c>
      <c r="E12" s="34" t="s">
        <v>763</v>
      </c>
      <c r="F12" s="115" t="s">
        <v>763</v>
      </c>
      <c r="G12" s="5" t="s">
        <v>68</v>
      </c>
      <c r="H12" s="5" t="s">
        <v>68</v>
      </c>
      <c r="I12" s="5" t="s">
        <v>55</v>
      </c>
      <c r="J12" s="5" t="s">
        <v>24</v>
      </c>
      <c r="K12" s="5" t="s">
        <v>36</v>
      </c>
      <c r="L12" s="5" t="s">
        <v>26</v>
      </c>
      <c r="M12" s="7">
        <v>19752161</v>
      </c>
      <c r="N12" s="7">
        <v>19752161</v>
      </c>
      <c r="O12" s="5" t="s">
        <v>27</v>
      </c>
      <c r="P12" s="5" t="s">
        <v>28</v>
      </c>
      <c r="Q12" s="5" t="s">
        <v>0</v>
      </c>
      <c r="R12" s="5" t="s">
        <v>29</v>
      </c>
      <c r="S12" s="5" t="s">
        <v>30</v>
      </c>
      <c r="T12" s="5" t="s">
        <v>31</v>
      </c>
      <c r="U12" s="5" t="s">
        <v>32</v>
      </c>
      <c r="V12" s="5" t="s">
        <v>27</v>
      </c>
      <c r="W12" s="5" t="s">
        <v>33</v>
      </c>
      <c r="X12" s="1" t="s">
        <v>783</v>
      </c>
    </row>
    <row r="13" spans="1:24" s="1" customFormat="1" ht="28.8" customHeight="1" x14ac:dyDescent="0.3">
      <c r="A13" s="5" t="s">
        <v>20</v>
      </c>
      <c r="B13" s="14" t="s">
        <v>69</v>
      </c>
      <c r="C13" s="14" t="s">
        <v>786</v>
      </c>
      <c r="D13" s="107" t="s">
        <v>787</v>
      </c>
      <c r="E13" s="109" t="s">
        <v>771</v>
      </c>
      <c r="F13" s="14"/>
      <c r="G13" s="5" t="s">
        <v>68</v>
      </c>
      <c r="H13" s="5" t="s">
        <v>68</v>
      </c>
      <c r="I13" s="5" t="s">
        <v>55</v>
      </c>
      <c r="J13" s="5" t="s">
        <v>24</v>
      </c>
      <c r="K13" s="5" t="s">
        <v>36</v>
      </c>
      <c r="L13" s="5" t="s">
        <v>26</v>
      </c>
      <c r="M13" s="7">
        <v>308000000</v>
      </c>
      <c r="N13" s="7">
        <v>308000000</v>
      </c>
      <c r="O13" s="5" t="s">
        <v>27</v>
      </c>
      <c r="P13" s="5" t="s">
        <v>28</v>
      </c>
      <c r="Q13" s="5" t="s">
        <v>0</v>
      </c>
      <c r="R13" s="5" t="s">
        <v>29</v>
      </c>
      <c r="S13" s="8" t="s">
        <v>30</v>
      </c>
      <c r="T13" s="5" t="s">
        <v>31</v>
      </c>
      <c r="U13" s="5" t="s">
        <v>32</v>
      </c>
      <c r="V13" s="5" t="s">
        <v>27</v>
      </c>
      <c r="W13" s="5" t="s">
        <v>33</v>
      </c>
      <c r="X13" s="1" t="s">
        <v>783</v>
      </c>
    </row>
    <row r="14" spans="1:24" s="1" customFormat="1" ht="28.8" x14ac:dyDescent="0.3">
      <c r="A14" s="5" t="s">
        <v>52</v>
      </c>
      <c r="B14" s="14" t="s">
        <v>70</v>
      </c>
      <c r="C14" s="14" t="s">
        <v>786</v>
      </c>
      <c r="D14" s="107" t="s">
        <v>787</v>
      </c>
      <c r="E14" s="110" t="s">
        <v>771</v>
      </c>
      <c r="F14" s="14"/>
      <c r="G14" s="5" t="s">
        <v>68</v>
      </c>
      <c r="H14" s="5" t="s">
        <v>68</v>
      </c>
      <c r="I14" s="5" t="s">
        <v>59</v>
      </c>
      <c r="J14" s="5" t="s">
        <v>24</v>
      </c>
      <c r="K14" s="5" t="s">
        <v>56</v>
      </c>
      <c r="L14" s="5" t="s">
        <v>26</v>
      </c>
      <c r="M14" s="7">
        <v>550000000</v>
      </c>
      <c r="N14" s="7">
        <v>550000000</v>
      </c>
      <c r="O14" s="5" t="s">
        <v>27</v>
      </c>
      <c r="P14" s="5" t="s">
        <v>28</v>
      </c>
      <c r="Q14" s="5" t="s">
        <v>0</v>
      </c>
      <c r="R14" s="5" t="s">
        <v>29</v>
      </c>
      <c r="S14" s="5" t="s">
        <v>30</v>
      </c>
      <c r="T14" s="5" t="s">
        <v>31</v>
      </c>
      <c r="U14" s="5" t="s">
        <v>32</v>
      </c>
      <c r="V14" s="5" t="s">
        <v>27</v>
      </c>
      <c r="W14" s="5" t="s">
        <v>33</v>
      </c>
      <c r="X14" s="1" t="s">
        <v>783</v>
      </c>
    </row>
    <row r="15" spans="1:24" s="1" customFormat="1" ht="55.2" customHeight="1" x14ac:dyDescent="0.3">
      <c r="A15" s="5" t="s">
        <v>87</v>
      </c>
      <c r="B15" s="14" t="s">
        <v>92</v>
      </c>
      <c r="C15" s="14" t="s">
        <v>801</v>
      </c>
      <c r="D15" s="36" t="s">
        <v>756</v>
      </c>
      <c r="E15" s="32" t="s">
        <v>759</v>
      </c>
      <c r="F15" s="116" t="s">
        <v>790</v>
      </c>
      <c r="G15" s="5" t="s">
        <v>81</v>
      </c>
      <c r="H15" s="5" t="s">
        <v>81</v>
      </c>
      <c r="I15" s="5" t="s">
        <v>93</v>
      </c>
      <c r="J15" s="5" t="s">
        <v>24</v>
      </c>
      <c r="K15" s="5" t="s">
        <v>25</v>
      </c>
      <c r="L15" s="5" t="s">
        <v>26</v>
      </c>
      <c r="M15" s="7">
        <v>26400000</v>
      </c>
      <c r="N15" s="7">
        <v>26400000</v>
      </c>
      <c r="O15" s="5" t="s">
        <v>27</v>
      </c>
      <c r="P15" s="5" t="s">
        <v>28</v>
      </c>
      <c r="Q15" s="5" t="s">
        <v>0</v>
      </c>
      <c r="R15" s="5" t="s">
        <v>0</v>
      </c>
      <c r="S15" s="5" t="s">
        <v>30</v>
      </c>
      <c r="T15" s="5" t="s">
        <v>31</v>
      </c>
      <c r="U15" s="5" t="s">
        <v>32</v>
      </c>
      <c r="V15" s="5" t="s">
        <v>27</v>
      </c>
      <c r="W15" s="5" t="s">
        <v>33</v>
      </c>
      <c r="X15" s="1" t="s">
        <v>783</v>
      </c>
    </row>
    <row r="16" spans="1:24" s="1" customFormat="1" ht="27.6" x14ac:dyDescent="0.3">
      <c r="A16" s="5" t="s">
        <v>94</v>
      </c>
      <c r="B16" s="14" t="s">
        <v>95</v>
      </c>
      <c r="C16" s="114" t="s">
        <v>789</v>
      </c>
      <c r="D16" s="114" t="s">
        <v>789</v>
      </c>
      <c r="E16" s="34" t="s">
        <v>763</v>
      </c>
      <c r="F16" s="115" t="s">
        <v>763</v>
      </c>
      <c r="G16" s="5" t="s">
        <v>81</v>
      </c>
      <c r="H16" s="5" t="s">
        <v>81</v>
      </c>
      <c r="I16" s="5" t="s">
        <v>43</v>
      </c>
      <c r="J16" s="5" t="s">
        <v>24</v>
      </c>
      <c r="K16" s="5" t="s">
        <v>25</v>
      </c>
      <c r="L16" s="5" t="s">
        <v>26</v>
      </c>
      <c r="M16" s="7">
        <v>35009700</v>
      </c>
      <c r="N16" s="7">
        <v>35009700</v>
      </c>
      <c r="O16" s="5" t="s">
        <v>27</v>
      </c>
      <c r="P16" s="5" t="s">
        <v>28</v>
      </c>
      <c r="Q16" s="5" t="s">
        <v>0</v>
      </c>
      <c r="R16" s="5" t="s">
        <v>0</v>
      </c>
      <c r="S16" s="5" t="s">
        <v>30</v>
      </c>
      <c r="T16" s="5" t="s">
        <v>31</v>
      </c>
      <c r="U16" s="5" t="s">
        <v>32</v>
      </c>
      <c r="V16" s="5" t="s">
        <v>27</v>
      </c>
      <c r="W16" s="5" t="s">
        <v>33</v>
      </c>
      <c r="X16" s="1" t="s">
        <v>783</v>
      </c>
    </row>
    <row r="17" spans="1:24" s="1" customFormat="1" ht="37.799999999999997" x14ac:dyDescent="0.3">
      <c r="A17" s="5" t="s">
        <v>87</v>
      </c>
      <c r="B17" s="14" t="s">
        <v>105</v>
      </c>
      <c r="C17" s="14" t="s">
        <v>801</v>
      </c>
      <c r="D17" s="36" t="s">
        <v>756</v>
      </c>
      <c r="E17" s="32" t="s">
        <v>759</v>
      </c>
      <c r="F17" s="116" t="s">
        <v>790</v>
      </c>
      <c r="G17" s="5" t="s">
        <v>81</v>
      </c>
      <c r="H17" s="5" t="s">
        <v>81</v>
      </c>
      <c r="I17" s="5" t="s">
        <v>93</v>
      </c>
      <c r="J17" s="5" t="s">
        <v>24</v>
      </c>
      <c r="K17" s="5" t="s">
        <v>25</v>
      </c>
      <c r="L17" s="5" t="s">
        <v>26</v>
      </c>
      <c r="M17" s="7">
        <v>26400000</v>
      </c>
      <c r="N17" s="7">
        <v>26400000</v>
      </c>
      <c r="O17" s="5" t="s">
        <v>27</v>
      </c>
      <c r="P17" s="5" t="s">
        <v>28</v>
      </c>
      <c r="Q17" s="5" t="s">
        <v>0</v>
      </c>
      <c r="R17" s="5" t="s">
        <v>0</v>
      </c>
      <c r="S17" s="5" t="s">
        <v>30</v>
      </c>
      <c r="T17" s="5" t="s">
        <v>31</v>
      </c>
      <c r="U17" s="5" t="s">
        <v>32</v>
      </c>
      <c r="V17" s="5" t="s">
        <v>27</v>
      </c>
      <c r="W17" s="5" t="s">
        <v>33</v>
      </c>
      <c r="X17" s="1" t="s">
        <v>783</v>
      </c>
    </row>
    <row r="18" spans="1:24" s="1" customFormat="1" ht="28.8" x14ac:dyDescent="0.3">
      <c r="A18" s="5" t="s">
        <v>134</v>
      </c>
      <c r="B18" s="14" t="s">
        <v>135</v>
      </c>
      <c r="C18" s="14" t="s">
        <v>786</v>
      </c>
      <c r="D18" s="117" t="s">
        <v>776</v>
      </c>
      <c r="E18" s="108" t="s">
        <v>777</v>
      </c>
      <c r="F18" s="14"/>
      <c r="G18" s="5" t="s">
        <v>110</v>
      </c>
      <c r="H18" s="5" t="s">
        <v>110</v>
      </c>
      <c r="I18" s="5" t="s">
        <v>111</v>
      </c>
      <c r="J18" s="5" t="s">
        <v>24</v>
      </c>
      <c r="K18" s="5" t="s">
        <v>56</v>
      </c>
      <c r="L18" s="5" t="s">
        <v>26</v>
      </c>
      <c r="M18" s="7">
        <v>854539445</v>
      </c>
      <c r="N18" s="7">
        <v>854539445</v>
      </c>
      <c r="O18" s="5" t="s">
        <v>27</v>
      </c>
      <c r="P18" s="5" t="s">
        <v>28</v>
      </c>
      <c r="Q18" s="5" t="s">
        <v>0</v>
      </c>
      <c r="R18" s="5" t="s">
        <v>0</v>
      </c>
      <c r="S18" s="5" t="s">
        <v>30</v>
      </c>
      <c r="T18" s="5" t="s">
        <v>31</v>
      </c>
      <c r="U18" s="5" t="s">
        <v>32</v>
      </c>
      <c r="V18" s="5" t="s">
        <v>27</v>
      </c>
      <c r="W18" s="5" t="s">
        <v>33</v>
      </c>
      <c r="X18" s="1" t="s">
        <v>783</v>
      </c>
    </row>
    <row r="19" spans="1:24" s="1" customFormat="1" ht="28.8" customHeight="1" x14ac:dyDescent="0.3">
      <c r="A19" s="5" t="s">
        <v>156</v>
      </c>
      <c r="B19" s="14" t="s">
        <v>157</v>
      </c>
      <c r="C19" s="14" t="s">
        <v>786</v>
      </c>
      <c r="D19" s="107" t="s">
        <v>787</v>
      </c>
      <c r="E19" s="110" t="s">
        <v>810</v>
      </c>
      <c r="F19" s="14"/>
      <c r="G19" s="5" t="s">
        <v>51</v>
      </c>
      <c r="H19" s="5" t="s">
        <v>51</v>
      </c>
      <c r="I19" s="5" t="s">
        <v>43</v>
      </c>
      <c r="J19" s="5" t="s">
        <v>24</v>
      </c>
      <c r="K19" s="5" t="s">
        <v>36</v>
      </c>
      <c r="L19" s="5" t="s">
        <v>89</v>
      </c>
      <c r="M19" s="7">
        <v>3000000000</v>
      </c>
      <c r="N19" s="7">
        <v>3000000000</v>
      </c>
      <c r="O19" s="5" t="s">
        <v>27</v>
      </c>
      <c r="P19" s="5" t="s">
        <v>28</v>
      </c>
      <c r="Q19" s="5" t="s">
        <v>0</v>
      </c>
      <c r="R19" s="5" t="s">
        <v>29</v>
      </c>
      <c r="S19" s="5" t="s">
        <v>30</v>
      </c>
      <c r="T19" s="5" t="s">
        <v>31</v>
      </c>
      <c r="U19" s="5" t="s">
        <v>32</v>
      </c>
      <c r="V19" s="5" t="s">
        <v>27</v>
      </c>
      <c r="W19" s="5" t="s">
        <v>33</v>
      </c>
      <c r="X19" s="1" t="s">
        <v>783</v>
      </c>
    </row>
    <row r="20" spans="1:24" s="1" customFormat="1" ht="28.8" customHeight="1" x14ac:dyDescent="0.3">
      <c r="A20" s="5" t="s">
        <v>158</v>
      </c>
      <c r="B20" s="14" t="s">
        <v>159</v>
      </c>
      <c r="C20" s="14" t="s">
        <v>800</v>
      </c>
      <c r="D20" s="37" t="s">
        <v>768</v>
      </c>
      <c r="E20" s="34" t="s">
        <v>808</v>
      </c>
      <c r="F20" s="14"/>
      <c r="G20" s="5" t="s">
        <v>51</v>
      </c>
      <c r="H20" s="5" t="s">
        <v>51</v>
      </c>
      <c r="I20" s="5" t="s">
        <v>43</v>
      </c>
      <c r="J20" s="5" t="s">
        <v>24</v>
      </c>
      <c r="K20" s="5" t="s">
        <v>36</v>
      </c>
      <c r="L20" s="5" t="s">
        <v>89</v>
      </c>
      <c r="M20" s="7">
        <v>912138479</v>
      </c>
      <c r="N20" s="7">
        <v>912138479</v>
      </c>
      <c r="O20" s="5" t="s">
        <v>27</v>
      </c>
      <c r="P20" s="5" t="s">
        <v>28</v>
      </c>
      <c r="Q20" s="5" t="s">
        <v>0</v>
      </c>
      <c r="R20" s="5" t="s">
        <v>29</v>
      </c>
      <c r="S20" s="5" t="s">
        <v>30</v>
      </c>
      <c r="T20" s="5" t="s">
        <v>31</v>
      </c>
      <c r="U20" s="5" t="s">
        <v>32</v>
      </c>
      <c r="V20" s="5" t="s">
        <v>27</v>
      </c>
      <c r="W20" s="5" t="s">
        <v>33</v>
      </c>
      <c r="X20" s="1" t="s">
        <v>783</v>
      </c>
    </row>
    <row r="21" spans="1:24" s="1" customFormat="1" ht="41.4" x14ac:dyDescent="0.3">
      <c r="A21" s="5" t="s">
        <v>160</v>
      </c>
      <c r="B21" s="14" t="s">
        <v>161</v>
      </c>
      <c r="C21" s="14" t="s">
        <v>801</v>
      </c>
      <c r="D21" s="36" t="s">
        <v>756</v>
      </c>
      <c r="E21" s="109" t="s">
        <v>758</v>
      </c>
      <c r="F21" s="116" t="s">
        <v>792</v>
      </c>
      <c r="G21" s="5" t="s">
        <v>81</v>
      </c>
      <c r="H21" s="5" t="s">
        <v>81</v>
      </c>
      <c r="I21" s="5" t="s">
        <v>43</v>
      </c>
      <c r="J21" s="5" t="s">
        <v>24</v>
      </c>
      <c r="K21" s="5" t="s">
        <v>25</v>
      </c>
      <c r="L21" s="5" t="s">
        <v>26</v>
      </c>
      <c r="M21" s="7">
        <v>27192000</v>
      </c>
      <c r="N21" s="7">
        <v>27192000</v>
      </c>
      <c r="O21" s="5" t="s">
        <v>27</v>
      </c>
      <c r="P21" s="5" t="s">
        <v>28</v>
      </c>
      <c r="Q21" s="5" t="s">
        <v>0</v>
      </c>
      <c r="R21" s="5" t="s">
        <v>29</v>
      </c>
      <c r="S21" s="5" t="s">
        <v>30</v>
      </c>
      <c r="T21" s="5" t="s">
        <v>31</v>
      </c>
      <c r="U21" s="5" t="s">
        <v>32</v>
      </c>
      <c r="V21" s="5" t="s">
        <v>27</v>
      </c>
      <c r="W21" s="5" t="s">
        <v>33</v>
      </c>
      <c r="X21" s="1" t="s">
        <v>783</v>
      </c>
    </row>
    <row r="22" spans="1:24" s="1" customFormat="1" ht="27.6" x14ac:dyDescent="0.3">
      <c r="A22" s="5" t="s">
        <v>160</v>
      </c>
      <c r="B22" s="14" t="s">
        <v>179</v>
      </c>
      <c r="C22" s="114" t="s">
        <v>789</v>
      </c>
      <c r="D22" s="114" t="s">
        <v>789</v>
      </c>
      <c r="E22" s="34" t="s">
        <v>763</v>
      </c>
      <c r="F22" s="115" t="s">
        <v>763</v>
      </c>
      <c r="G22" s="5" t="s">
        <v>172</v>
      </c>
      <c r="H22" s="5" t="s">
        <v>172</v>
      </c>
      <c r="I22" s="5" t="s">
        <v>93</v>
      </c>
      <c r="J22" s="5" t="s">
        <v>24</v>
      </c>
      <c r="K22" s="5" t="s">
        <v>25</v>
      </c>
      <c r="L22" s="5" t="s">
        <v>26</v>
      </c>
      <c r="M22" s="7">
        <v>35009700</v>
      </c>
      <c r="N22" s="7">
        <v>35009700</v>
      </c>
      <c r="O22" s="5" t="s">
        <v>27</v>
      </c>
      <c r="P22" s="5" t="s">
        <v>28</v>
      </c>
      <c r="Q22" s="5" t="s">
        <v>0</v>
      </c>
      <c r="R22" s="5" t="s">
        <v>0</v>
      </c>
      <c r="S22" s="5" t="s">
        <v>39</v>
      </c>
      <c r="T22" s="5" t="s">
        <v>31</v>
      </c>
      <c r="U22" s="5" t="s">
        <v>32</v>
      </c>
      <c r="V22" s="5" t="s">
        <v>27</v>
      </c>
      <c r="W22" s="5" t="s">
        <v>33</v>
      </c>
      <c r="X22" s="1" t="s">
        <v>783</v>
      </c>
    </row>
    <row r="23" spans="1:24" s="1" customFormat="1" ht="28.8" x14ac:dyDescent="0.3">
      <c r="A23" s="5" t="s">
        <v>254</v>
      </c>
      <c r="B23" s="14" t="s">
        <v>255</v>
      </c>
      <c r="C23" s="14" t="s">
        <v>780</v>
      </c>
      <c r="D23" s="118" t="s">
        <v>781</v>
      </c>
      <c r="E23" s="113" t="s">
        <v>836</v>
      </c>
      <c r="F23" s="14"/>
      <c r="G23" s="5" t="s">
        <v>64</v>
      </c>
      <c r="H23" s="5" t="s">
        <v>64</v>
      </c>
      <c r="I23" s="5" t="s">
        <v>197</v>
      </c>
      <c r="J23" s="5" t="s">
        <v>24</v>
      </c>
      <c r="K23" s="5" t="s">
        <v>182</v>
      </c>
      <c r="L23" s="5" t="s">
        <v>26</v>
      </c>
      <c r="M23" s="7">
        <v>36473500</v>
      </c>
      <c r="N23" s="7">
        <v>36473500</v>
      </c>
      <c r="O23" s="5" t="s">
        <v>27</v>
      </c>
      <c r="P23" s="5" t="s">
        <v>256</v>
      </c>
      <c r="Q23" s="5" t="s">
        <v>0</v>
      </c>
      <c r="R23" s="5" t="s">
        <v>0</v>
      </c>
      <c r="S23" s="5" t="s">
        <v>39</v>
      </c>
      <c r="T23" s="5" t="s">
        <v>31</v>
      </c>
      <c r="U23" s="5" t="s">
        <v>32</v>
      </c>
      <c r="V23" s="5" t="s">
        <v>27</v>
      </c>
      <c r="W23" s="5" t="s">
        <v>33</v>
      </c>
      <c r="X23" s="1" t="s">
        <v>783</v>
      </c>
    </row>
    <row r="24" spans="1:24" s="1" customFormat="1" ht="28.8" customHeight="1" x14ac:dyDescent="0.3">
      <c r="A24" s="5" t="s">
        <v>257</v>
      </c>
      <c r="B24" s="14" t="s">
        <v>258</v>
      </c>
      <c r="C24" s="111" t="s">
        <v>780</v>
      </c>
      <c r="D24" s="112" t="s">
        <v>781</v>
      </c>
      <c r="E24" s="113" t="s">
        <v>836</v>
      </c>
      <c r="F24" s="14"/>
      <c r="G24" s="5" t="s">
        <v>64</v>
      </c>
      <c r="H24" s="5" t="s">
        <v>64</v>
      </c>
      <c r="I24" s="5" t="s">
        <v>197</v>
      </c>
      <c r="J24" s="5" t="s">
        <v>24</v>
      </c>
      <c r="K24" s="5" t="s">
        <v>36</v>
      </c>
      <c r="L24" s="5" t="s">
        <v>26</v>
      </c>
      <c r="M24" s="7">
        <v>266468767</v>
      </c>
      <c r="N24" s="7">
        <v>266468767</v>
      </c>
      <c r="O24" s="5" t="s">
        <v>27</v>
      </c>
      <c r="P24" s="5" t="s">
        <v>28</v>
      </c>
      <c r="Q24" s="5" t="s">
        <v>0</v>
      </c>
      <c r="R24" s="5" t="s">
        <v>0</v>
      </c>
      <c r="S24" s="5" t="s">
        <v>39</v>
      </c>
      <c r="T24" s="5" t="s">
        <v>31</v>
      </c>
      <c r="U24" s="5" t="s">
        <v>32</v>
      </c>
      <c r="V24" s="5" t="s">
        <v>27</v>
      </c>
      <c r="W24" s="5" t="s">
        <v>33</v>
      </c>
      <c r="X24" s="1" t="s">
        <v>783</v>
      </c>
    </row>
    <row r="25" spans="1:24" s="1" customFormat="1" ht="82.8" customHeight="1" x14ac:dyDescent="0.3">
      <c r="A25" s="5" t="s">
        <v>259</v>
      </c>
      <c r="B25" s="14" t="s">
        <v>260</v>
      </c>
      <c r="C25" s="14" t="s">
        <v>786</v>
      </c>
      <c r="D25" s="107" t="s">
        <v>787</v>
      </c>
      <c r="E25" s="109" t="s">
        <v>771</v>
      </c>
      <c r="F25" s="14"/>
      <c r="G25" s="5" t="s">
        <v>64</v>
      </c>
      <c r="H25" s="5" t="s">
        <v>64</v>
      </c>
      <c r="I25" s="5" t="s">
        <v>197</v>
      </c>
      <c r="J25" s="5" t="s">
        <v>24</v>
      </c>
      <c r="K25" s="8" t="s">
        <v>25</v>
      </c>
      <c r="L25" s="8" t="s">
        <v>26</v>
      </c>
      <c r="M25" s="96">
        <v>0</v>
      </c>
      <c r="N25" s="96">
        <v>0</v>
      </c>
      <c r="O25" s="5" t="s">
        <v>27</v>
      </c>
      <c r="P25" s="5" t="s">
        <v>28</v>
      </c>
      <c r="Q25" s="5" t="s">
        <v>0</v>
      </c>
      <c r="R25" s="5" t="s">
        <v>0</v>
      </c>
      <c r="S25" s="5" t="s">
        <v>39</v>
      </c>
      <c r="T25" s="5" t="s">
        <v>31</v>
      </c>
      <c r="U25" s="5" t="s">
        <v>32</v>
      </c>
      <c r="V25" s="5" t="s">
        <v>27</v>
      </c>
      <c r="W25" s="5" t="s">
        <v>33</v>
      </c>
      <c r="X25" s="1" t="s">
        <v>783</v>
      </c>
    </row>
    <row r="26" spans="1:24" s="1" customFormat="1" ht="41.4" x14ac:dyDescent="0.3">
      <c r="A26" s="5" t="s">
        <v>160</v>
      </c>
      <c r="B26" s="14" t="s">
        <v>313</v>
      </c>
      <c r="C26" s="14" t="s">
        <v>801</v>
      </c>
      <c r="D26" s="36" t="s">
        <v>756</v>
      </c>
      <c r="E26" s="109" t="s">
        <v>758</v>
      </c>
      <c r="F26" s="116" t="s">
        <v>792</v>
      </c>
      <c r="G26" s="5" t="s">
        <v>42</v>
      </c>
      <c r="H26" s="5" t="s">
        <v>42</v>
      </c>
      <c r="I26" s="5" t="s">
        <v>127</v>
      </c>
      <c r="J26" s="5" t="s">
        <v>24</v>
      </c>
      <c r="K26" s="5" t="s">
        <v>25</v>
      </c>
      <c r="L26" s="5" t="s">
        <v>26</v>
      </c>
      <c r="M26" s="7">
        <v>40108200</v>
      </c>
      <c r="N26" s="7">
        <v>40108200</v>
      </c>
      <c r="O26" s="5" t="s">
        <v>27</v>
      </c>
      <c r="P26" s="5" t="s">
        <v>28</v>
      </c>
      <c r="Q26" s="5" t="s">
        <v>0</v>
      </c>
      <c r="R26" s="5" t="s">
        <v>0</v>
      </c>
      <c r="S26" s="5" t="s">
        <v>39</v>
      </c>
      <c r="T26" s="5" t="s">
        <v>31</v>
      </c>
      <c r="U26" s="5" t="s">
        <v>32</v>
      </c>
      <c r="V26" s="5" t="s">
        <v>27</v>
      </c>
      <c r="W26" s="5" t="s">
        <v>33</v>
      </c>
      <c r="X26" s="1" t="s">
        <v>783</v>
      </c>
    </row>
    <row r="27" spans="1:24" s="1" customFormat="1" ht="37.799999999999997" x14ac:dyDescent="0.3">
      <c r="A27" s="5" t="s">
        <v>314</v>
      </c>
      <c r="B27" s="14" t="s">
        <v>315</v>
      </c>
      <c r="C27" s="14" t="s">
        <v>801</v>
      </c>
      <c r="D27" s="36" t="s">
        <v>756</v>
      </c>
      <c r="E27" s="32" t="s">
        <v>759</v>
      </c>
      <c r="F27" s="116" t="s">
        <v>793</v>
      </c>
      <c r="G27" s="5" t="s">
        <v>54</v>
      </c>
      <c r="H27" s="5" t="s">
        <v>54</v>
      </c>
      <c r="I27" s="5" t="s">
        <v>46</v>
      </c>
      <c r="J27" s="5" t="s">
        <v>24</v>
      </c>
      <c r="K27" s="5" t="s">
        <v>25</v>
      </c>
      <c r="L27" s="5" t="s">
        <v>26</v>
      </c>
      <c r="M27" s="7">
        <v>46970000</v>
      </c>
      <c r="N27" s="7">
        <v>46970000</v>
      </c>
      <c r="O27" s="5" t="s">
        <v>27</v>
      </c>
      <c r="P27" s="5" t="s">
        <v>28</v>
      </c>
      <c r="Q27" s="5" t="s">
        <v>0</v>
      </c>
      <c r="R27" s="5" t="s">
        <v>0</v>
      </c>
      <c r="S27" s="5" t="s">
        <v>39</v>
      </c>
      <c r="T27" s="5" t="s">
        <v>31</v>
      </c>
      <c r="U27" s="5" t="s">
        <v>32</v>
      </c>
      <c r="V27" s="5" t="s">
        <v>27</v>
      </c>
      <c r="W27" s="5" t="s">
        <v>33</v>
      </c>
      <c r="X27" s="1" t="s">
        <v>783</v>
      </c>
    </row>
    <row r="28" spans="1:24" ht="25.2" x14ac:dyDescent="0.3">
      <c r="A28" s="5" t="s">
        <v>316</v>
      </c>
      <c r="B28" s="14" t="s">
        <v>317</v>
      </c>
      <c r="C28" s="14" t="s">
        <v>801</v>
      </c>
      <c r="D28" s="36" t="s">
        <v>756</v>
      </c>
      <c r="E28" s="32" t="s">
        <v>759</v>
      </c>
      <c r="F28" s="116" t="s">
        <v>794</v>
      </c>
      <c r="G28" s="5" t="s">
        <v>54</v>
      </c>
      <c r="H28" s="5" t="s">
        <v>54</v>
      </c>
      <c r="I28" s="5" t="s">
        <v>46</v>
      </c>
      <c r="J28" s="5" t="s">
        <v>24</v>
      </c>
      <c r="K28" s="5" t="s">
        <v>25</v>
      </c>
      <c r="L28" s="5" t="s">
        <v>26</v>
      </c>
      <c r="M28" s="7">
        <v>40260000</v>
      </c>
      <c r="N28" s="7">
        <v>40260000</v>
      </c>
      <c r="O28" s="5" t="s">
        <v>27</v>
      </c>
      <c r="P28" s="5" t="s">
        <v>28</v>
      </c>
      <c r="Q28" s="5" t="s">
        <v>0</v>
      </c>
      <c r="R28" s="5" t="s">
        <v>0</v>
      </c>
      <c r="S28" s="5" t="s">
        <v>39</v>
      </c>
      <c r="T28" s="5" t="s">
        <v>31</v>
      </c>
      <c r="U28" s="5" t="s">
        <v>32</v>
      </c>
      <c r="V28" s="5" t="s">
        <v>27</v>
      </c>
      <c r="W28" s="5" t="s">
        <v>33</v>
      </c>
      <c r="X28" s="1" t="s">
        <v>783</v>
      </c>
    </row>
    <row r="29" spans="1:24" ht="28.8" x14ac:dyDescent="0.3">
      <c r="A29" s="5" t="s">
        <v>318</v>
      </c>
      <c r="B29" s="14" t="s">
        <v>319</v>
      </c>
      <c r="C29" s="14" t="s">
        <v>786</v>
      </c>
      <c r="D29" s="107" t="s">
        <v>787</v>
      </c>
      <c r="E29" s="109" t="s">
        <v>770</v>
      </c>
      <c r="F29" s="115" t="s">
        <v>796</v>
      </c>
      <c r="G29" s="5" t="s">
        <v>54</v>
      </c>
      <c r="H29" s="5" t="s">
        <v>54</v>
      </c>
      <c r="I29" s="5" t="s">
        <v>46</v>
      </c>
      <c r="J29" s="5" t="s">
        <v>24</v>
      </c>
      <c r="K29" s="5" t="s">
        <v>25</v>
      </c>
      <c r="L29" s="5" t="s">
        <v>26</v>
      </c>
      <c r="M29" s="7">
        <v>28013333</v>
      </c>
      <c r="N29" s="7">
        <v>28013333</v>
      </c>
      <c r="O29" s="5" t="s">
        <v>27</v>
      </c>
      <c r="P29" s="5" t="s">
        <v>28</v>
      </c>
      <c r="Q29" s="5" t="s">
        <v>0</v>
      </c>
      <c r="R29" s="5" t="s">
        <v>0</v>
      </c>
      <c r="S29" s="5" t="s">
        <v>39</v>
      </c>
      <c r="T29" s="5" t="s">
        <v>31</v>
      </c>
      <c r="U29" s="5" t="s">
        <v>32</v>
      </c>
      <c r="V29" s="5" t="s">
        <v>27</v>
      </c>
      <c r="W29" s="5" t="s">
        <v>33</v>
      </c>
      <c r="X29" s="1" t="s">
        <v>783</v>
      </c>
    </row>
    <row r="30" spans="1:24" ht="25.2" x14ac:dyDescent="0.3">
      <c r="A30" s="5" t="s">
        <v>87</v>
      </c>
      <c r="B30" s="14" t="s">
        <v>320</v>
      </c>
      <c r="C30" s="14" t="s">
        <v>801</v>
      </c>
      <c r="D30" s="36" t="s">
        <v>756</v>
      </c>
      <c r="E30" s="32" t="s">
        <v>759</v>
      </c>
      <c r="F30" s="116" t="s">
        <v>791</v>
      </c>
      <c r="G30" s="5" t="s">
        <v>54</v>
      </c>
      <c r="H30" s="5" t="s">
        <v>54</v>
      </c>
      <c r="I30" s="5" t="s">
        <v>46</v>
      </c>
      <c r="J30" s="5" t="s">
        <v>24</v>
      </c>
      <c r="K30" s="5" t="s">
        <v>25</v>
      </c>
      <c r="L30" s="5" t="s">
        <v>26</v>
      </c>
      <c r="M30" s="7">
        <v>41140000</v>
      </c>
      <c r="N30" s="7">
        <v>41140000</v>
      </c>
      <c r="O30" s="5" t="s">
        <v>27</v>
      </c>
      <c r="P30" s="5" t="s">
        <v>28</v>
      </c>
      <c r="Q30" s="5" t="s">
        <v>0</v>
      </c>
      <c r="R30" s="5" t="s">
        <v>0</v>
      </c>
      <c r="S30" s="5" t="s">
        <v>39</v>
      </c>
      <c r="T30" s="5" t="s">
        <v>31</v>
      </c>
      <c r="U30" s="5" t="s">
        <v>32</v>
      </c>
      <c r="V30" s="5" t="s">
        <v>27</v>
      </c>
      <c r="W30" s="5" t="s">
        <v>33</v>
      </c>
      <c r="X30" s="1" t="s">
        <v>783</v>
      </c>
    </row>
    <row r="31" spans="1:24" ht="27.6" x14ac:dyDescent="0.3">
      <c r="A31" s="5" t="s">
        <v>318</v>
      </c>
      <c r="B31" s="14" t="s">
        <v>321</v>
      </c>
      <c r="C31" s="114" t="s">
        <v>789</v>
      </c>
      <c r="D31" s="114" t="s">
        <v>789</v>
      </c>
      <c r="E31" s="34" t="s">
        <v>763</v>
      </c>
      <c r="F31" s="115" t="s">
        <v>763</v>
      </c>
      <c r="G31" s="5" t="s">
        <v>42</v>
      </c>
      <c r="H31" s="5" t="s">
        <v>42</v>
      </c>
      <c r="I31" s="5" t="s">
        <v>127</v>
      </c>
      <c r="J31" s="5" t="s">
        <v>24</v>
      </c>
      <c r="K31" s="5" t="s">
        <v>25</v>
      </c>
      <c r="L31" s="5" t="s">
        <v>26</v>
      </c>
      <c r="M31" s="7">
        <v>47846590</v>
      </c>
      <c r="N31" s="7">
        <v>47846590</v>
      </c>
      <c r="O31" s="5" t="s">
        <v>27</v>
      </c>
      <c r="P31" s="5" t="s">
        <v>28</v>
      </c>
      <c r="Q31" s="5" t="s">
        <v>0</v>
      </c>
      <c r="R31" s="5" t="s">
        <v>0</v>
      </c>
      <c r="S31" s="5" t="s">
        <v>39</v>
      </c>
      <c r="T31" s="5" t="s">
        <v>31</v>
      </c>
      <c r="U31" s="5" t="s">
        <v>32</v>
      </c>
      <c r="V31" s="5" t="s">
        <v>27</v>
      </c>
      <c r="W31" s="5" t="s">
        <v>33</v>
      </c>
      <c r="X31" s="1" t="s">
        <v>783</v>
      </c>
    </row>
    <row r="32" spans="1:24" ht="27.6" x14ac:dyDescent="0.3">
      <c r="A32" s="5" t="s">
        <v>318</v>
      </c>
      <c r="B32" s="14" t="s">
        <v>95</v>
      </c>
      <c r="C32" s="114" t="s">
        <v>789</v>
      </c>
      <c r="D32" s="114" t="s">
        <v>789</v>
      </c>
      <c r="E32" s="34" t="s">
        <v>763</v>
      </c>
      <c r="F32" s="115" t="s">
        <v>763</v>
      </c>
      <c r="G32" s="5" t="s">
        <v>42</v>
      </c>
      <c r="H32" s="5" t="s">
        <v>42</v>
      </c>
      <c r="I32" s="5" t="s">
        <v>127</v>
      </c>
      <c r="J32" s="5" t="s">
        <v>24</v>
      </c>
      <c r="K32" s="5" t="s">
        <v>25</v>
      </c>
      <c r="L32" s="5" t="s">
        <v>26</v>
      </c>
      <c r="M32" s="7">
        <v>52514550</v>
      </c>
      <c r="N32" s="7">
        <v>52514550</v>
      </c>
      <c r="O32" s="5" t="s">
        <v>27</v>
      </c>
      <c r="P32" s="5" t="s">
        <v>28</v>
      </c>
      <c r="Q32" s="5" t="s">
        <v>0</v>
      </c>
      <c r="R32" s="5" t="s">
        <v>0</v>
      </c>
      <c r="S32" s="5" t="s">
        <v>39</v>
      </c>
      <c r="T32" s="5" t="s">
        <v>31</v>
      </c>
      <c r="U32" s="5" t="s">
        <v>32</v>
      </c>
      <c r="V32" s="5" t="s">
        <v>27</v>
      </c>
      <c r="W32" s="5" t="s">
        <v>33</v>
      </c>
      <c r="X32" s="1" t="s">
        <v>783</v>
      </c>
    </row>
    <row r="33" spans="1:24" ht="28.8" x14ac:dyDescent="0.3">
      <c r="A33" s="5" t="s">
        <v>94</v>
      </c>
      <c r="B33" s="14" t="s">
        <v>322</v>
      </c>
      <c r="C33" s="14" t="s">
        <v>800</v>
      </c>
      <c r="D33" s="37" t="s">
        <v>767</v>
      </c>
      <c r="E33" s="38" t="s">
        <v>763</v>
      </c>
      <c r="F33" s="119" t="s">
        <v>763</v>
      </c>
      <c r="G33" s="5" t="s">
        <v>22</v>
      </c>
      <c r="H33" s="5" t="s">
        <v>22</v>
      </c>
      <c r="I33" s="5" t="s">
        <v>23</v>
      </c>
      <c r="J33" s="5" t="s">
        <v>24</v>
      </c>
      <c r="K33" s="5" t="s">
        <v>25</v>
      </c>
      <c r="L33" s="5" t="s">
        <v>26</v>
      </c>
      <c r="M33" s="7">
        <v>79355320</v>
      </c>
      <c r="N33" s="7">
        <v>79355320</v>
      </c>
      <c r="O33" s="5" t="s">
        <v>27</v>
      </c>
      <c r="P33" s="5" t="s">
        <v>28</v>
      </c>
      <c r="Q33" s="5" t="s">
        <v>0</v>
      </c>
      <c r="R33" s="5" t="s">
        <v>0</v>
      </c>
      <c r="S33" s="5" t="s">
        <v>39</v>
      </c>
      <c r="T33" s="5" t="s">
        <v>31</v>
      </c>
      <c r="U33" s="5" t="s">
        <v>32</v>
      </c>
      <c r="V33" s="5" t="s">
        <v>27</v>
      </c>
      <c r="W33" s="5" t="s">
        <v>33</v>
      </c>
      <c r="X33" s="1" t="s">
        <v>783</v>
      </c>
    </row>
    <row r="34" spans="1:24" ht="28.8" x14ac:dyDescent="0.3">
      <c r="A34" s="5" t="s">
        <v>323</v>
      </c>
      <c r="B34" s="14" t="s">
        <v>324</v>
      </c>
      <c r="C34" s="14" t="s">
        <v>786</v>
      </c>
      <c r="D34" s="107" t="s">
        <v>787</v>
      </c>
      <c r="E34" s="109" t="s">
        <v>770</v>
      </c>
      <c r="F34" s="115" t="s">
        <v>796</v>
      </c>
      <c r="G34" s="5" t="s">
        <v>51</v>
      </c>
      <c r="H34" s="5" t="s">
        <v>51</v>
      </c>
      <c r="I34" s="5" t="s">
        <v>43</v>
      </c>
      <c r="J34" s="5" t="s">
        <v>24</v>
      </c>
      <c r="K34" s="5" t="s">
        <v>25</v>
      </c>
      <c r="L34" s="5" t="s">
        <v>26</v>
      </c>
      <c r="M34" s="7">
        <v>46679600</v>
      </c>
      <c r="N34" s="7">
        <v>46679600</v>
      </c>
      <c r="O34" s="5" t="s">
        <v>27</v>
      </c>
      <c r="P34" s="5" t="s">
        <v>28</v>
      </c>
      <c r="Q34" s="5" t="s">
        <v>0</v>
      </c>
      <c r="R34" s="5" t="s">
        <v>0</v>
      </c>
      <c r="S34" s="5" t="s">
        <v>39</v>
      </c>
      <c r="T34" s="5" t="s">
        <v>31</v>
      </c>
      <c r="U34" s="5" t="s">
        <v>32</v>
      </c>
      <c r="V34" s="5" t="s">
        <v>27</v>
      </c>
      <c r="W34" s="5" t="s">
        <v>33</v>
      </c>
      <c r="X34" s="1" t="s">
        <v>783</v>
      </c>
    </row>
    <row r="35" spans="1:24" ht="27.6" x14ac:dyDescent="0.3">
      <c r="A35" s="5" t="s">
        <v>94</v>
      </c>
      <c r="B35" s="14" t="s">
        <v>325</v>
      </c>
      <c r="C35" s="114" t="s">
        <v>789</v>
      </c>
      <c r="D35" s="114" t="s">
        <v>789</v>
      </c>
      <c r="E35" s="34" t="s">
        <v>763</v>
      </c>
      <c r="F35" s="115" t="s">
        <v>763</v>
      </c>
      <c r="G35" s="5" t="s">
        <v>54</v>
      </c>
      <c r="H35" s="5" t="s">
        <v>54</v>
      </c>
      <c r="I35" s="5" t="s">
        <v>46</v>
      </c>
      <c r="J35" s="5" t="s">
        <v>24</v>
      </c>
      <c r="K35" s="5" t="s">
        <v>25</v>
      </c>
      <c r="L35" s="5" t="s">
        <v>26</v>
      </c>
      <c r="M35" s="7">
        <v>32333333</v>
      </c>
      <c r="N35" s="7">
        <v>32333333</v>
      </c>
      <c r="O35" s="5" t="s">
        <v>27</v>
      </c>
      <c r="P35" s="5" t="s">
        <v>28</v>
      </c>
      <c r="Q35" s="5" t="s">
        <v>0</v>
      </c>
      <c r="R35" s="5" t="s">
        <v>0</v>
      </c>
      <c r="S35" s="5" t="s">
        <v>39</v>
      </c>
      <c r="T35" s="5" t="s">
        <v>31</v>
      </c>
      <c r="U35" s="5" t="s">
        <v>32</v>
      </c>
      <c r="V35" s="5" t="s">
        <v>27</v>
      </c>
      <c r="W35" s="5" t="s">
        <v>33</v>
      </c>
      <c r="X35" s="1" t="s">
        <v>783</v>
      </c>
    </row>
    <row r="36" spans="1:24" ht="27.6" x14ac:dyDescent="0.3">
      <c r="A36" s="5" t="s">
        <v>94</v>
      </c>
      <c r="B36" s="14" t="s">
        <v>326</v>
      </c>
      <c r="C36" s="114" t="s">
        <v>789</v>
      </c>
      <c r="D36" s="114" t="s">
        <v>789</v>
      </c>
      <c r="E36" s="34" t="s">
        <v>763</v>
      </c>
      <c r="F36" s="115" t="s">
        <v>763</v>
      </c>
      <c r="G36" s="5" t="s">
        <v>54</v>
      </c>
      <c r="H36" s="5" t="s">
        <v>54</v>
      </c>
      <c r="I36" s="5" t="s">
        <v>46</v>
      </c>
      <c r="J36" s="5" t="s">
        <v>24</v>
      </c>
      <c r="K36" s="5" t="s">
        <v>25</v>
      </c>
      <c r="L36" s="5" t="s">
        <v>26</v>
      </c>
      <c r="M36" s="7">
        <v>35681950</v>
      </c>
      <c r="N36" s="7">
        <v>35681950</v>
      </c>
      <c r="O36" s="5" t="s">
        <v>27</v>
      </c>
      <c r="P36" s="5" t="s">
        <v>28</v>
      </c>
      <c r="Q36" s="5" t="s">
        <v>0</v>
      </c>
      <c r="R36" s="5" t="s">
        <v>0</v>
      </c>
      <c r="S36" s="5" t="s">
        <v>39</v>
      </c>
      <c r="T36" s="5" t="s">
        <v>31</v>
      </c>
      <c r="U36" s="5" t="s">
        <v>32</v>
      </c>
      <c r="V36" s="5" t="s">
        <v>27</v>
      </c>
      <c r="W36" s="5" t="s">
        <v>33</v>
      </c>
      <c r="X36" s="1" t="s">
        <v>783</v>
      </c>
    </row>
    <row r="37" spans="1:24" ht="27.6" x14ac:dyDescent="0.3">
      <c r="A37" s="5" t="s">
        <v>318</v>
      </c>
      <c r="B37" s="14" t="s">
        <v>327</v>
      </c>
      <c r="C37" s="114" t="s">
        <v>789</v>
      </c>
      <c r="D37" s="114" t="s">
        <v>789</v>
      </c>
      <c r="E37" s="34" t="s">
        <v>763</v>
      </c>
      <c r="F37" s="115" t="s">
        <v>763</v>
      </c>
      <c r="G37" s="5" t="s">
        <v>54</v>
      </c>
      <c r="H37" s="5" t="s">
        <v>54</v>
      </c>
      <c r="I37" s="5" t="s">
        <v>46</v>
      </c>
      <c r="J37" s="5" t="s">
        <v>24</v>
      </c>
      <c r="K37" s="5" t="s">
        <v>25</v>
      </c>
      <c r="L37" s="5" t="s">
        <v>26</v>
      </c>
      <c r="M37" s="7">
        <v>69784000</v>
      </c>
      <c r="N37" s="7">
        <v>69784000</v>
      </c>
      <c r="O37" s="5" t="s">
        <v>27</v>
      </c>
      <c r="P37" s="5" t="s">
        <v>28</v>
      </c>
      <c r="Q37" s="5" t="s">
        <v>0</v>
      </c>
      <c r="R37" s="5" t="s">
        <v>0</v>
      </c>
      <c r="S37" s="5" t="s">
        <v>39</v>
      </c>
      <c r="T37" s="5" t="s">
        <v>31</v>
      </c>
      <c r="U37" s="5" t="s">
        <v>32</v>
      </c>
      <c r="V37" s="5" t="s">
        <v>27</v>
      </c>
      <c r="W37" s="5" t="s">
        <v>33</v>
      </c>
      <c r="X37" s="1" t="s">
        <v>783</v>
      </c>
    </row>
    <row r="38" spans="1:24" ht="27.6" x14ac:dyDescent="0.3">
      <c r="A38" s="5" t="s">
        <v>318</v>
      </c>
      <c r="B38" s="14" t="s">
        <v>321</v>
      </c>
      <c r="C38" s="114" t="s">
        <v>789</v>
      </c>
      <c r="D38" s="114" t="s">
        <v>789</v>
      </c>
      <c r="E38" s="34" t="s">
        <v>763</v>
      </c>
      <c r="F38" s="115" t="s">
        <v>763</v>
      </c>
      <c r="G38" s="5" t="s">
        <v>54</v>
      </c>
      <c r="H38" s="5" t="s">
        <v>54</v>
      </c>
      <c r="I38" s="5" t="s">
        <v>46</v>
      </c>
      <c r="J38" s="5" t="s">
        <v>24</v>
      </c>
      <c r="K38" s="5" t="s">
        <v>25</v>
      </c>
      <c r="L38" s="5" t="s">
        <v>26</v>
      </c>
      <c r="M38" s="7">
        <v>46679600</v>
      </c>
      <c r="N38" s="7">
        <v>46679600</v>
      </c>
      <c r="O38" s="5" t="s">
        <v>27</v>
      </c>
      <c r="P38" s="5" t="s">
        <v>28</v>
      </c>
      <c r="Q38" s="5" t="s">
        <v>0</v>
      </c>
      <c r="R38" s="5" t="s">
        <v>0</v>
      </c>
      <c r="S38" s="5" t="s">
        <v>39</v>
      </c>
      <c r="T38" s="5" t="s">
        <v>31</v>
      </c>
      <c r="U38" s="5" t="s">
        <v>32</v>
      </c>
      <c r="V38" s="5" t="s">
        <v>27</v>
      </c>
      <c r="W38" s="5" t="s">
        <v>33</v>
      </c>
      <c r="X38" s="1" t="s">
        <v>783</v>
      </c>
    </row>
    <row r="39" spans="1:24" ht="28.8" x14ac:dyDescent="0.3">
      <c r="A39" s="5" t="s">
        <v>328</v>
      </c>
      <c r="B39" s="14" t="s">
        <v>329</v>
      </c>
      <c r="C39" s="14" t="s">
        <v>786</v>
      </c>
      <c r="D39" s="107" t="s">
        <v>787</v>
      </c>
      <c r="E39" s="109" t="s">
        <v>770</v>
      </c>
      <c r="F39" s="115" t="s">
        <v>796</v>
      </c>
      <c r="G39" s="5" t="s">
        <v>54</v>
      </c>
      <c r="H39" s="5" t="s">
        <v>54</v>
      </c>
      <c r="I39" s="5" t="s">
        <v>46</v>
      </c>
      <c r="J39" s="5" t="s">
        <v>24</v>
      </c>
      <c r="K39" s="5" t="s">
        <v>25</v>
      </c>
      <c r="L39" s="5" t="s">
        <v>26</v>
      </c>
      <c r="M39" s="7">
        <v>26950000</v>
      </c>
      <c r="N39" s="7">
        <v>26950000</v>
      </c>
      <c r="O39" s="5" t="s">
        <v>27</v>
      </c>
      <c r="P39" s="5" t="s">
        <v>28</v>
      </c>
      <c r="Q39" s="5" t="s">
        <v>0</v>
      </c>
      <c r="R39" s="5" t="s">
        <v>0</v>
      </c>
      <c r="S39" s="5" t="s">
        <v>39</v>
      </c>
      <c r="T39" s="5" t="s">
        <v>31</v>
      </c>
      <c r="U39" s="5" t="s">
        <v>32</v>
      </c>
      <c r="V39" s="5" t="s">
        <v>27</v>
      </c>
      <c r="W39" s="5" t="s">
        <v>33</v>
      </c>
      <c r="X39" s="1" t="s">
        <v>783</v>
      </c>
    </row>
    <row r="40" spans="1:24" ht="28.8" x14ac:dyDescent="0.3">
      <c r="A40" s="5" t="s">
        <v>330</v>
      </c>
      <c r="B40" s="14" t="s">
        <v>331</v>
      </c>
      <c r="C40" s="14" t="s">
        <v>780</v>
      </c>
      <c r="D40" s="36" t="s">
        <v>781</v>
      </c>
      <c r="E40" s="113" t="s">
        <v>816</v>
      </c>
      <c r="F40" s="115" t="s">
        <v>795</v>
      </c>
      <c r="G40" s="5" t="s">
        <v>54</v>
      </c>
      <c r="H40" s="5" t="s">
        <v>54</v>
      </c>
      <c r="I40" s="5" t="s">
        <v>46</v>
      </c>
      <c r="J40" s="5" t="s">
        <v>24</v>
      </c>
      <c r="K40" s="5" t="s">
        <v>25</v>
      </c>
      <c r="L40" s="5" t="s">
        <v>26</v>
      </c>
      <c r="M40" s="7">
        <v>25010000</v>
      </c>
      <c r="N40" s="7">
        <v>25010000</v>
      </c>
      <c r="O40" s="5" t="s">
        <v>27</v>
      </c>
      <c r="P40" s="5" t="s">
        <v>28</v>
      </c>
      <c r="Q40" s="5" t="s">
        <v>0</v>
      </c>
      <c r="R40" s="5" t="s">
        <v>0</v>
      </c>
      <c r="S40" s="5" t="s">
        <v>39</v>
      </c>
      <c r="T40" s="5" t="s">
        <v>31</v>
      </c>
      <c r="U40" s="5" t="s">
        <v>32</v>
      </c>
      <c r="V40" s="5" t="s">
        <v>27</v>
      </c>
      <c r="W40" s="5" t="s">
        <v>33</v>
      </c>
      <c r="X40" s="1" t="s">
        <v>783</v>
      </c>
    </row>
    <row r="41" spans="1:24" ht="37.799999999999997" x14ac:dyDescent="0.3">
      <c r="A41" s="5" t="s">
        <v>332</v>
      </c>
      <c r="B41" s="14" t="s">
        <v>333</v>
      </c>
      <c r="C41" s="14" t="s">
        <v>786</v>
      </c>
      <c r="D41" s="107" t="s">
        <v>787</v>
      </c>
      <c r="E41" s="109" t="s">
        <v>770</v>
      </c>
      <c r="F41" s="115" t="s">
        <v>796</v>
      </c>
      <c r="G41" s="5" t="s">
        <v>54</v>
      </c>
      <c r="H41" s="5" t="s">
        <v>54</v>
      </c>
      <c r="I41" s="5" t="s">
        <v>46</v>
      </c>
      <c r="J41" s="5" t="s">
        <v>24</v>
      </c>
      <c r="K41" s="5" t="s">
        <v>25</v>
      </c>
      <c r="L41" s="5" t="s">
        <v>26</v>
      </c>
      <c r="M41" s="7">
        <v>46788000</v>
      </c>
      <c r="N41" s="7">
        <v>46788000</v>
      </c>
      <c r="O41" s="5" t="s">
        <v>27</v>
      </c>
      <c r="P41" s="5" t="s">
        <v>28</v>
      </c>
      <c r="Q41" s="5" t="s">
        <v>0</v>
      </c>
      <c r="R41" s="5" t="s">
        <v>0</v>
      </c>
      <c r="S41" s="5" t="s">
        <v>39</v>
      </c>
      <c r="T41" s="5" t="s">
        <v>31</v>
      </c>
      <c r="U41" s="5" t="s">
        <v>32</v>
      </c>
      <c r="V41" s="5" t="s">
        <v>27</v>
      </c>
      <c r="W41" s="5" t="s">
        <v>33</v>
      </c>
      <c r="X41" s="1" t="s">
        <v>783</v>
      </c>
    </row>
    <row r="42" spans="1:24" ht="52.8" customHeight="1" x14ac:dyDescent="0.3">
      <c r="A42" s="5" t="s">
        <v>334</v>
      </c>
      <c r="B42" s="14" t="s">
        <v>335</v>
      </c>
      <c r="C42" s="114" t="s">
        <v>789</v>
      </c>
      <c r="D42" s="119" t="s">
        <v>804</v>
      </c>
      <c r="E42" s="119" t="s">
        <v>765</v>
      </c>
      <c r="F42" s="115"/>
      <c r="G42" s="5" t="s">
        <v>42</v>
      </c>
      <c r="H42" s="5" t="s">
        <v>42</v>
      </c>
      <c r="I42" s="5" t="s">
        <v>43</v>
      </c>
      <c r="J42" s="5" t="s">
        <v>24</v>
      </c>
      <c r="K42" s="5" t="s">
        <v>25</v>
      </c>
      <c r="L42" s="5" t="s">
        <v>26</v>
      </c>
      <c r="M42" s="7">
        <v>488233200</v>
      </c>
      <c r="N42" s="7">
        <v>488233200</v>
      </c>
      <c r="O42" s="5" t="s">
        <v>27</v>
      </c>
      <c r="P42" s="5" t="s">
        <v>28</v>
      </c>
      <c r="Q42" s="5" t="s">
        <v>0</v>
      </c>
      <c r="R42" s="5" t="s">
        <v>0</v>
      </c>
      <c r="S42" s="5" t="s">
        <v>39</v>
      </c>
      <c r="T42" s="5" t="s">
        <v>31</v>
      </c>
      <c r="U42" s="5" t="s">
        <v>32</v>
      </c>
      <c r="V42" s="5" t="s">
        <v>27</v>
      </c>
      <c r="W42" s="5" t="s">
        <v>33</v>
      </c>
      <c r="X42" s="1" t="s">
        <v>783</v>
      </c>
    </row>
    <row r="43" spans="1:24" ht="83.4" customHeight="1" x14ac:dyDescent="0.3">
      <c r="A43" s="5" t="s">
        <v>87</v>
      </c>
      <c r="B43" s="14" t="s">
        <v>92</v>
      </c>
      <c r="C43" s="14" t="s">
        <v>801</v>
      </c>
      <c r="D43" s="36" t="s">
        <v>756</v>
      </c>
      <c r="E43" s="32" t="s">
        <v>759</v>
      </c>
      <c r="F43" s="116" t="s">
        <v>790</v>
      </c>
      <c r="G43" s="5" t="s">
        <v>81</v>
      </c>
      <c r="H43" s="5" t="s">
        <v>81</v>
      </c>
      <c r="I43" s="5" t="s">
        <v>43</v>
      </c>
      <c r="J43" s="5" t="s">
        <v>24</v>
      </c>
      <c r="K43" s="5" t="s">
        <v>25</v>
      </c>
      <c r="L43" s="5" t="s">
        <v>26</v>
      </c>
      <c r="M43" s="7">
        <v>26400000</v>
      </c>
      <c r="N43" s="7">
        <v>26400000</v>
      </c>
      <c r="O43" s="5" t="s">
        <v>27</v>
      </c>
      <c r="P43" s="5" t="s">
        <v>28</v>
      </c>
      <c r="Q43" s="5" t="s">
        <v>0</v>
      </c>
      <c r="R43" s="5" t="s">
        <v>29</v>
      </c>
      <c r="S43" s="5" t="s">
        <v>30</v>
      </c>
      <c r="T43" s="5" t="s">
        <v>31</v>
      </c>
      <c r="U43" s="5" t="s">
        <v>32</v>
      </c>
      <c r="V43" s="5" t="s">
        <v>27</v>
      </c>
      <c r="W43" s="5" t="s">
        <v>33</v>
      </c>
      <c r="X43" s="1" t="s">
        <v>783</v>
      </c>
    </row>
    <row r="44" spans="1:24" ht="27.6" x14ac:dyDescent="0.3">
      <c r="A44" s="5" t="s">
        <v>318</v>
      </c>
      <c r="B44" s="14" t="s">
        <v>95</v>
      </c>
      <c r="C44" s="114" t="s">
        <v>789</v>
      </c>
      <c r="D44" s="114" t="s">
        <v>789</v>
      </c>
      <c r="E44" s="34" t="s">
        <v>763</v>
      </c>
      <c r="F44" s="115" t="s">
        <v>763</v>
      </c>
      <c r="G44" s="5" t="s">
        <v>81</v>
      </c>
      <c r="H44" s="5" t="s">
        <v>81</v>
      </c>
      <c r="I44" s="5" t="s">
        <v>43</v>
      </c>
      <c r="J44" s="5" t="s">
        <v>24</v>
      </c>
      <c r="K44" s="5" t="s">
        <v>25</v>
      </c>
      <c r="L44" s="5" t="s">
        <v>26</v>
      </c>
      <c r="M44" s="7">
        <v>35009700</v>
      </c>
      <c r="N44" s="7">
        <v>35009700</v>
      </c>
      <c r="O44" s="5" t="s">
        <v>27</v>
      </c>
      <c r="P44" s="5" t="s">
        <v>28</v>
      </c>
      <c r="Q44" s="5" t="s">
        <v>0</v>
      </c>
      <c r="R44" s="5" t="s">
        <v>29</v>
      </c>
      <c r="S44" s="5" t="s">
        <v>30</v>
      </c>
      <c r="T44" s="5" t="s">
        <v>31</v>
      </c>
      <c r="U44" s="5" t="s">
        <v>32</v>
      </c>
      <c r="V44" s="5" t="s">
        <v>27</v>
      </c>
      <c r="W44" s="5" t="s">
        <v>33</v>
      </c>
      <c r="X44" s="1" t="s">
        <v>783</v>
      </c>
    </row>
    <row r="45" spans="1:24" ht="27.6" x14ac:dyDescent="0.3">
      <c r="A45" s="5" t="s">
        <v>318</v>
      </c>
      <c r="B45" s="14" t="s">
        <v>95</v>
      </c>
      <c r="C45" s="114" t="s">
        <v>789</v>
      </c>
      <c r="D45" s="114" t="s">
        <v>789</v>
      </c>
      <c r="E45" s="34" t="s">
        <v>763</v>
      </c>
      <c r="F45" s="115" t="s">
        <v>763</v>
      </c>
      <c r="G45" s="5" t="s">
        <v>81</v>
      </c>
      <c r="H45" s="5" t="s">
        <v>81</v>
      </c>
      <c r="I45" s="5" t="s">
        <v>43</v>
      </c>
      <c r="J45" s="5" t="s">
        <v>24</v>
      </c>
      <c r="K45" s="5" t="s">
        <v>25</v>
      </c>
      <c r="L45" s="5" t="s">
        <v>26</v>
      </c>
      <c r="M45" s="7">
        <v>35009700</v>
      </c>
      <c r="N45" s="7">
        <v>35009700</v>
      </c>
      <c r="O45" s="5" t="s">
        <v>27</v>
      </c>
      <c r="P45" s="5" t="s">
        <v>28</v>
      </c>
      <c r="Q45" s="5" t="s">
        <v>0</v>
      </c>
      <c r="R45" s="5" t="s">
        <v>29</v>
      </c>
      <c r="S45" s="5" t="s">
        <v>30</v>
      </c>
      <c r="T45" s="5" t="s">
        <v>31</v>
      </c>
      <c r="U45" s="5" t="s">
        <v>32</v>
      </c>
      <c r="V45" s="5" t="s">
        <v>27</v>
      </c>
      <c r="W45" s="5" t="s">
        <v>33</v>
      </c>
      <c r="X45" s="1" t="s">
        <v>783</v>
      </c>
    </row>
    <row r="46" spans="1:24" ht="36" customHeight="1" x14ac:dyDescent="0.3">
      <c r="A46" s="5" t="s">
        <v>461</v>
      </c>
      <c r="B46" s="14" t="s">
        <v>462</v>
      </c>
      <c r="C46" s="14" t="s">
        <v>780</v>
      </c>
      <c r="D46" s="36" t="s">
        <v>781</v>
      </c>
      <c r="E46" s="113" t="s">
        <v>837</v>
      </c>
      <c r="F46" s="14"/>
      <c r="G46" s="5" t="s">
        <v>42</v>
      </c>
      <c r="H46" s="5" t="s">
        <v>42</v>
      </c>
      <c r="I46" s="5" t="s">
        <v>43</v>
      </c>
      <c r="J46" s="5" t="s">
        <v>24</v>
      </c>
      <c r="K46" s="5" t="s">
        <v>463</v>
      </c>
      <c r="L46" s="5" t="s">
        <v>89</v>
      </c>
      <c r="M46" s="7">
        <v>837861521</v>
      </c>
      <c r="N46" s="7">
        <v>837861521</v>
      </c>
      <c r="O46" s="5" t="s">
        <v>27</v>
      </c>
      <c r="P46" s="5" t="s">
        <v>28</v>
      </c>
      <c r="Q46" s="5" t="s">
        <v>0</v>
      </c>
      <c r="R46" s="5" t="s">
        <v>29</v>
      </c>
      <c r="S46" s="5" t="s">
        <v>30</v>
      </c>
      <c r="T46" s="5" t="s">
        <v>31</v>
      </c>
      <c r="U46" s="5" t="s">
        <v>32</v>
      </c>
      <c r="V46" s="5" t="s">
        <v>27</v>
      </c>
      <c r="W46" s="5" t="s">
        <v>33</v>
      </c>
      <c r="X46" s="1" t="s">
        <v>783</v>
      </c>
    </row>
    <row r="47" spans="1:24" ht="54" customHeight="1" x14ac:dyDescent="0.3">
      <c r="A47" s="5" t="s">
        <v>318</v>
      </c>
      <c r="B47" s="14" t="s">
        <v>475</v>
      </c>
      <c r="C47" s="14" t="s">
        <v>786</v>
      </c>
      <c r="D47" s="36" t="s">
        <v>787</v>
      </c>
      <c r="E47" s="109" t="s">
        <v>770</v>
      </c>
      <c r="F47" s="115" t="s">
        <v>796</v>
      </c>
      <c r="G47" s="5" t="s">
        <v>81</v>
      </c>
      <c r="H47" s="5" t="s">
        <v>81</v>
      </c>
      <c r="I47" s="5" t="s">
        <v>43</v>
      </c>
      <c r="J47" s="5" t="s">
        <v>24</v>
      </c>
      <c r="K47" s="5" t="s">
        <v>25</v>
      </c>
      <c r="L47" s="5" t="s">
        <v>26</v>
      </c>
      <c r="M47" s="7">
        <v>17600000</v>
      </c>
      <c r="N47" s="7">
        <v>17600000</v>
      </c>
      <c r="O47" s="5" t="s">
        <v>27</v>
      </c>
      <c r="P47" s="5" t="s">
        <v>28</v>
      </c>
      <c r="Q47" s="5" t="s">
        <v>0</v>
      </c>
      <c r="R47" s="5" t="s">
        <v>29</v>
      </c>
      <c r="S47" s="5" t="s">
        <v>30</v>
      </c>
      <c r="T47" s="5" t="s">
        <v>31</v>
      </c>
      <c r="U47" s="5" t="s">
        <v>32</v>
      </c>
      <c r="V47" s="5" t="s">
        <v>27</v>
      </c>
      <c r="W47" s="5" t="s">
        <v>33</v>
      </c>
      <c r="X47" s="1" t="s">
        <v>783</v>
      </c>
    </row>
    <row r="48" spans="1:24" ht="61.2" customHeight="1" x14ac:dyDescent="0.3">
      <c r="A48" s="5" t="s">
        <v>87</v>
      </c>
      <c r="B48" s="14" t="s">
        <v>476</v>
      </c>
      <c r="C48" s="14" t="s">
        <v>801</v>
      </c>
      <c r="D48" s="36" t="s">
        <v>756</v>
      </c>
      <c r="E48" s="32" t="s">
        <v>759</v>
      </c>
      <c r="F48" s="116" t="s">
        <v>791</v>
      </c>
      <c r="G48" s="5" t="s">
        <v>162</v>
      </c>
      <c r="H48" s="5" t="s">
        <v>162</v>
      </c>
      <c r="I48" s="5" t="s">
        <v>43</v>
      </c>
      <c r="J48" s="5" t="s">
        <v>24</v>
      </c>
      <c r="K48" s="5" t="s">
        <v>25</v>
      </c>
      <c r="L48" s="5" t="s">
        <v>26</v>
      </c>
      <c r="M48" s="7">
        <v>16000000</v>
      </c>
      <c r="N48" s="7">
        <v>16000000</v>
      </c>
      <c r="O48" s="5" t="s">
        <v>27</v>
      </c>
      <c r="P48" s="5" t="s">
        <v>28</v>
      </c>
      <c r="Q48" s="5" t="s">
        <v>0</v>
      </c>
      <c r="R48" s="5" t="s">
        <v>0</v>
      </c>
      <c r="S48" s="5" t="s">
        <v>39</v>
      </c>
      <c r="T48" s="5" t="s">
        <v>31</v>
      </c>
      <c r="U48" s="5" t="s">
        <v>32</v>
      </c>
      <c r="V48" s="5" t="s">
        <v>27</v>
      </c>
      <c r="W48" s="5" t="s">
        <v>33</v>
      </c>
      <c r="X48" s="1" t="s">
        <v>783</v>
      </c>
    </row>
    <row r="49" spans="1:24" ht="28.8" customHeight="1" x14ac:dyDescent="0.3">
      <c r="A49" s="5" t="s">
        <v>20</v>
      </c>
      <c r="B49" s="14" t="s">
        <v>482</v>
      </c>
      <c r="C49" s="14" t="s">
        <v>786</v>
      </c>
      <c r="D49" s="107" t="s">
        <v>787</v>
      </c>
      <c r="E49" s="110" t="s">
        <v>810</v>
      </c>
      <c r="F49" s="14"/>
      <c r="G49" s="5" t="s">
        <v>51</v>
      </c>
      <c r="H49" s="5" t="s">
        <v>51</v>
      </c>
      <c r="I49" s="5" t="s">
        <v>43</v>
      </c>
      <c r="J49" s="5" t="s">
        <v>24</v>
      </c>
      <c r="K49" s="5" t="s">
        <v>36</v>
      </c>
      <c r="L49" s="5" t="s">
        <v>89</v>
      </c>
      <c r="M49" s="7">
        <v>1600000000</v>
      </c>
      <c r="N49" s="7">
        <v>1600000000</v>
      </c>
      <c r="O49" s="5" t="s">
        <v>27</v>
      </c>
      <c r="P49" s="5" t="s">
        <v>28</v>
      </c>
      <c r="Q49" s="5" t="s">
        <v>0</v>
      </c>
      <c r="R49" s="5" t="s">
        <v>0</v>
      </c>
      <c r="S49" s="5" t="s">
        <v>39</v>
      </c>
      <c r="T49" s="5" t="s">
        <v>31</v>
      </c>
      <c r="U49" s="5" t="s">
        <v>32</v>
      </c>
      <c r="V49" s="5" t="s">
        <v>27</v>
      </c>
      <c r="W49" s="5" t="s">
        <v>33</v>
      </c>
      <c r="X49" s="1" t="s">
        <v>783</v>
      </c>
    </row>
    <row r="50" spans="1:24" ht="43.2" customHeight="1" x14ac:dyDescent="0.3">
      <c r="A50" s="5" t="s">
        <v>94</v>
      </c>
      <c r="B50" s="14" t="s">
        <v>483</v>
      </c>
      <c r="C50" s="14" t="s">
        <v>786</v>
      </c>
      <c r="D50" s="120" t="s">
        <v>775</v>
      </c>
      <c r="E50" s="121" t="s">
        <v>811</v>
      </c>
      <c r="F50" s="14"/>
      <c r="G50" s="5" t="s">
        <v>42</v>
      </c>
      <c r="H50" s="5" t="s">
        <v>42</v>
      </c>
      <c r="I50" s="5" t="s">
        <v>127</v>
      </c>
      <c r="J50" s="5" t="s">
        <v>24</v>
      </c>
      <c r="K50" s="5" t="s">
        <v>25</v>
      </c>
      <c r="L50" s="5" t="s">
        <v>89</v>
      </c>
      <c r="M50" s="7">
        <v>1200000000</v>
      </c>
      <c r="N50" s="7">
        <v>1200000000</v>
      </c>
      <c r="O50" s="5" t="s">
        <v>27</v>
      </c>
      <c r="P50" s="5" t="s">
        <v>28</v>
      </c>
      <c r="Q50" s="5" t="s">
        <v>0</v>
      </c>
      <c r="R50" s="5" t="s">
        <v>0</v>
      </c>
      <c r="S50" s="5" t="s">
        <v>484</v>
      </c>
      <c r="T50" s="5" t="s">
        <v>31</v>
      </c>
      <c r="U50" s="5" t="s">
        <v>32</v>
      </c>
      <c r="V50" s="5" t="s">
        <v>27</v>
      </c>
      <c r="W50" s="5" t="s">
        <v>33</v>
      </c>
      <c r="X50" s="1" t="s">
        <v>783</v>
      </c>
    </row>
    <row r="51" spans="1:24" ht="28.8" x14ac:dyDescent="0.3">
      <c r="A51" s="5" t="s">
        <v>500</v>
      </c>
      <c r="B51" s="14" t="s">
        <v>501</v>
      </c>
      <c r="C51" s="14" t="s">
        <v>780</v>
      </c>
      <c r="D51" s="112" t="s">
        <v>781</v>
      </c>
      <c r="E51" s="113" t="s">
        <v>836</v>
      </c>
      <c r="F51" s="14"/>
      <c r="G51" s="5" t="s">
        <v>42</v>
      </c>
      <c r="H51" s="5" t="s">
        <v>42</v>
      </c>
      <c r="I51" s="5" t="s">
        <v>55</v>
      </c>
      <c r="J51" s="5" t="s">
        <v>24</v>
      </c>
      <c r="K51" s="5" t="s">
        <v>56</v>
      </c>
      <c r="L51" s="5" t="s">
        <v>26</v>
      </c>
      <c r="M51" s="7">
        <v>75400000</v>
      </c>
      <c r="N51" s="7">
        <v>75400000</v>
      </c>
      <c r="O51" s="5" t="s">
        <v>27</v>
      </c>
      <c r="P51" s="5" t="s">
        <v>28</v>
      </c>
      <c r="Q51" s="5" t="s">
        <v>0</v>
      </c>
      <c r="R51" s="5" t="s">
        <v>0</v>
      </c>
      <c r="S51" s="5" t="s">
        <v>39</v>
      </c>
      <c r="T51" s="5" t="s">
        <v>31</v>
      </c>
      <c r="U51" s="5" t="s">
        <v>32</v>
      </c>
      <c r="V51" s="5" t="s">
        <v>27</v>
      </c>
      <c r="W51" s="5" t="s">
        <v>33</v>
      </c>
      <c r="X51" s="1" t="s">
        <v>783</v>
      </c>
    </row>
    <row r="52" spans="1:24" ht="37.799999999999997" x14ac:dyDescent="0.3">
      <c r="A52" s="5" t="s">
        <v>160</v>
      </c>
      <c r="B52" s="14" t="s">
        <v>511</v>
      </c>
      <c r="C52" s="14" t="s">
        <v>780</v>
      </c>
      <c r="D52" s="36" t="s">
        <v>781</v>
      </c>
      <c r="E52" s="113" t="s">
        <v>816</v>
      </c>
      <c r="F52" s="115" t="s">
        <v>795</v>
      </c>
      <c r="G52" s="5" t="s">
        <v>42</v>
      </c>
      <c r="H52" s="5" t="s">
        <v>42</v>
      </c>
      <c r="I52" s="5" t="s">
        <v>127</v>
      </c>
      <c r="J52" s="5" t="s">
        <v>24</v>
      </c>
      <c r="K52" s="5" t="s">
        <v>25</v>
      </c>
      <c r="L52" s="5" t="s">
        <v>26</v>
      </c>
      <c r="M52" s="7">
        <v>38940000</v>
      </c>
      <c r="N52" s="7">
        <v>38940000</v>
      </c>
      <c r="O52" s="5" t="s">
        <v>27</v>
      </c>
      <c r="P52" s="5" t="s">
        <v>28</v>
      </c>
      <c r="Q52" s="5" t="s">
        <v>0</v>
      </c>
      <c r="R52" s="5" t="s">
        <v>0</v>
      </c>
      <c r="S52" s="5" t="s">
        <v>39</v>
      </c>
      <c r="T52" s="5" t="s">
        <v>31</v>
      </c>
      <c r="U52" s="5" t="s">
        <v>32</v>
      </c>
      <c r="V52" s="5" t="s">
        <v>27</v>
      </c>
      <c r="W52" s="5" t="s">
        <v>33</v>
      </c>
      <c r="X52" s="1" t="s">
        <v>783</v>
      </c>
    </row>
    <row r="53" spans="1:24" ht="28.8" x14ac:dyDescent="0.3">
      <c r="A53" s="5" t="s">
        <v>52</v>
      </c>
      <c r="B53" s="14" t="s">
        <v>527</v>
      </c>
      <c r="C53" s="14" t="s">
        <v>786</v>
      </c>
      <c r="D53" s="107" t="s">
        <v>787</v>
      </c>
      <c r="E53" s="109" t="s">
        <v>771</v>
      </c>
      <c r="F53" s="14"/>
      <c r="G53" s="5" t="s">
        <v>22</v>
      </c>
      <c r="H53" s="5" t="s">
        <v>22</v>
      </c>
      <c r="I53" s="5" t="s">
        <v>23</v>
      </c>
      <c r="J53" s="5" t="s">
        <v>24</v>
      </c>
      <c r="K53" s="5" t="s">
        <v>56</v>
      </c>
      <c r="L53" s="5" t="s">
        <v>26</v>
      </c>
      <c r="M53" s="7">
        <v>131614000</v>
      </c>
      <c r="N53" s="7">
        <v>131614000</v>
      </c>
      <c r="O53" s="5" t="s">
        <v>27</v>
      </c>
      <c r="P53" s="5" t="s">
        <v>28</v>
      </c>
      <c r="Q53" s="5" t="s">
        <v>0</v>
      </c>
      <c r="R53" s="5" t="s">
        <v>29</v>
      </c>
      <c r="S53" s="5" t="s">
        <v>30</v>
      </c>
      <c r="T53" s="5" t="s">
        <v>31</v>
      </c>
      <c r="U53" s="5" t="s">
        <v>32</v>
      </c>
      <c r="V53" s="5" t="s">
        <v>27</v>
      </c>
      <c r="W53" s="5" t="s">
        <v>33</v>
      </c>
      <c r="X53" s="1" t="s">
        <v>783</v>
      </c>
    </row>
    <row r="54" spans="1:24" ht="28.8" x14ac:dyDescent="0.3">
      <c r="A54" s="5" t="s">
        <v>52</v>
      </c>
      <c r="B54" s="14" t="s">
        <v>528</v>
      </c>
      <c r="C54" s="14" t="s">
        <v>786</v>
      </c>
      <c r="D54" s="107" t="s">
        <v>787</v>
      </c>
      <c r="E54" s="109" t="s">
        <v>771</v>
      </c>
      <c r="F54" s="14"/>
      <c r="G54" s="5" t="s">
        <v>81</v>
      </c>
      <c r="H54" s="5" t="s">
        <v>81</v>
      </c>
      <c r="I54" s="5" t="s">
        <v>59</v>
      </c>
      <c r="J54" s="5" t="s">
        <v>24</v>
      </c>
      <c r="K54" s="5" t="s">
        <v>56</v>
      </c>
      <c r="L54" s="5" t="s">
        <v>26</v>
      </c>
      <c r="M54" s="7">
        <v>8953893610</v>
      </c>
      <c r="N54" s="7">
        <v>8953893610</v>
      </c>
      <c r="O54" s="5" t="s">
        <v>27</v>
      </c>
      <c r="P54" s="5" t="s">
        <v>28</v>
      </c>
      <c r="Q54" s="5" t="s">
        <v>0</v>
      </c>
      <c r="R54" s="5" t="s">
        <v>29</v>
      </c>
      <c r="S54" s="5" t="s">
        <v>30</v>
      </c>
      <c r="T54" s="5" t="s">
        <v>31</v>
      </c>
      <c r="U54" s="5" t="s">
        <v>32</v>
      </c>
      <c r="V54" s="5" t="s">
        <v>27</v>
      </c>
      <c r="W54" s="5" t="s">
        <v>33</v>
      </c>
      <c r="X54" s="1" t="s">
        <v>783</v>
      </c>
    </row>
    <row r="55" spans="1:24" ht="28.8" x14ac:dyDescent="0.3">
      <c r="A55" s="5" t="s">
        <v>52</v>
      </c>
      <c r="B55" s="14" t="s">
        <v>529</v>
      </c>
      <c r="C55" s="14" t="s">
        <v>786</v>
      </c>
      <c r="D55" s="107" t="s">
        <v>787</v>
      </c>
      <c r="E55" s="109" t="s">
        <v>771</v>
      </c>
      <c r="F55" s="14"/>
      <c r="G55" s="5" t="s">
        <v>110</v>
      </c>
      <c r="H55" s="5" t="s">
        <v>110</v>
      </c>
      <c r="I55" s="5" t="s">
        <v>93</v>
      </c>
      <c r="J55" s="5" t="s">
        <v>24</v>
      </c>
      <c r="K55" s="5" t="s">
        <v>56</v>
      </c>
      <c r="L55" s="5" t="s">
        <v>26</v>
      </c>
      <c r="M55" s="7">
        <v>19881804</v>
      </c>
      <c r="N55" s="7">
        <v>19881804</v>
      </c>
      <c r="O55" s="5" t="s">
        <v>27</v>
      </c>
      <c r="P55" s="5" t="s">
        <v>28</v>
      </c>
      <c r="Q55" s="5" t="s">
        <v>0</v>
      </c>
      <c r="R55" s="5" t="s">
        <v>29</v>
      </c>
      <c r="S55" s="5" t="s">
        <v>39</v>
      </c>
      <c r="T55" s="5" t="s">
        <v>31</v>
      </c>
      <c r="U55" s="5" t="s">
        <v>32</v>
      </c>
      <c r="V55" s="5" t="s">
        <v>27</v>
      </c>
      <c r="W55" s="5" t="s">
        <v>33</v>
      </c>
      <c r="X55" s="1" t="s">
        <v>783</v>
      </c>
    </row>
    <row r="56" spans="1:24" ht="28.8" x14ac:dyDescent="0.3">
      <c r="A56" s="5" t="s">
        <v>530</v>
      </c>
      <c r="B56" s="14" t="s">
        <v>531</v>
      </c>
      <c r="C56" s="14" t="s">
        <v>786</v>
      </c>
      <c r="D56" s="107" t="s">
        <v>787</v>
      </c>
      <c r="E56" s="109" t="s">
        <v>771</v>
      </c>
      <c r="F56" s="14"/>
      <c r="G56" s="5" t="s">
        <v>54</v>
      </c>
      <c r="H56" s="5" t="s">
        <v>54</v>
      </c>
      <c r="I56" s="5" t="s">
        <v>202</v>
      </c>
      <c r="J56" s="5" t="s">
        <v>24</v>
      </c>
      <c r="K56" s="5" t="s">
        <v>182</v>
      </c>
      <c r="L56" s="5" t="s">
        <v>26</v>
      </c>
      <c r="M56" s="7">
        <v>62388110</v>
      </c>
      <c r="N56" s="7">
        <v>62388110</v>
      </c>
      <c r="O56" s="5" t="s">
        <v>27</v>
      </c>
      <c r="P56" s="5" t="s">
        <v>28</v>
      </c>
      <c r="Q56" s="5" t="s">
        <v>0</v>
      </c>
      <c r="R56" s="5" t="s">
        <v>29</v>
      </c>
      <c r="S56" s="5" t="s">
        <v>30</v>
      </c>
      <c r="T56" s="5" t="s">
        <v>31</v>
      </c>
      <c r="U56" s="5" t="s">
        <v>32</v>
      </c>
      <c r="V56" s="5" t="s">
        <v>27</v>
      </c>
      <c r="W56" s="5" t="s">
        <v>33</v>
      </c>
      <c r="X56" s="1" t="s">
        <v>783</v>
      </c>
    </row>
    <row r="57" spans="1:24" ht="28.8" customHeight="1" x14ac:dyDescent="0.3">
      <c r="A57" s="5" t="s">
        <v>52</v>
      </c>
      <c r="B57" s="14" t="s">
        <v>532</v>
      </c>
      <c r="C57" s="14" t="s">
        <v>786</v>
      </c>
      <c r="D57" s="107" t="s">
        <v>787</v>
      </c>
      <c r="E57" s="109" t="s">
        <v>771</v>
      </c>
      <c r="F57" s="14"/>
      <c r="G57" s="5" t="s">
        <v>42</v>
      </c>
      <c r="H57" s="5" t="s">
        <v>42</v>
      </c>
      <c r="I57" s="5" t="s">
        <v>43</v>
      </c>
      <c r="J57" s="5" t="s">
        <v>24</v>
      </c>
      <c r="K57" s="5" t="s">
        <v>36</v>
      </c>
      <c r="L57" s="5" t="s">
        <v>26</v>
      </c>
      <c r="M57" s="7">
        <v>408339617</v>
      </c>
      <c r="N57" s="7">
        <v>408339617</v>
      </c>
      <c r="O57" s="5" t="s">
        <v>27</v>
      </c>
      <c r="P57" s="5" t="s">
        <v>28</v>
      </c>
      <c r="Q57" s="5" t="s">
        <v>0</v>
      </c>
      <c r="R57" s="5" t="s">
        <v>29</v>
      </c>
      <c r="S57" s="5" t="s">
        <v>30</v>
      </c>
      <c r="T57" s="5" t="s">
        <v>31</v>
      </c>
      <c r="U57" s="5" t="s">
        <v>32</v>
      </c>
      <c r="V57" s="5" t="s">
        <v>27</v>
      </c>
      <c r="W57" s="5" t="s">
        <v>33</v>
      </c>
      <c r="X57" s="1" t="s">
        <v>783</v>
      </c>
    </row>
    <row r="58" spans="1:24" ht="28.8" customHeight="1" x14ac:dyDescent="0.3">
      <c r="A58" s="5" t="s">
        <v>52</v>
      </c>
      <c r="B58" s="14" t="s">
        <v>533</v>
      </c>
      <c r="C58" s="14" t="s">
        <v>786</v>
      </c>
      <c r="D58" s="107" t="s">
        <v>787</v>
      </c>
      <c r="E58" s="109" t="s">
        <v>771</v>
      </c>
      <c r="F58" s="14"/>
      <c r="G58" s="5" t="s">
        <v>42</v>
      </c>
      <c r="H58" s="5" t="s">
        <v>42</v>
      </c>
      <c r="I58" s="5" t="s">
        <v>43</v>
      </c>
      <c r="J58" s="5" t="s">
        <v>24</v>
      </c>
      <c r="K58" s="5" t="s">
        <v>36</v>
      </c>
      <c r="L58" s="5" t="s">
        <v>26</v>
      </c>
      <c r="M58" s="7">
        <v>141660383</v>
      </c>
      <c r="N58" s="7">
        <v>141660383</v>
      </c>
      <c r="O58" s="5" t="s">
        <v>27</v>
      </c>
      <c r="P58" s="5" t="s">
        <v>28</v>
      </c>
      <c r="Q58" s="5" t="s">
        <v>0</v>
      </c>
      <c r="R58" s="5" t="s">
        <v>29</v>
      </c>
      <c r="S58" s="5" t="s">
        <v>39</v>
      </c>
      <c r="T58" s="5" t="s">
        <v>31</v>
      </c>
      <c r="U58" s="5" t="s">
        <v>32</v>
      </c>
      <c r="V58" s="5" t="s">
        <v>27</v>
      </c>
      <c r="W58" s="5" t="s">
        <v>33</v>
      </c>
      <c r="X58" s="1" t="s">
        <v>783</v>
      </c>
    </row>
    <row r="59" spans="1:24" ht="28.8" customHeight="1" x14ac:dyDescent="0.3">
      <c r="A59" s="5" t="s">
        <v>534</v>
      </c>
      <c r="B59" s="14" t="s">
        <v>535</v>
      </c>
      <c r="C59" s="14" t="s">
        <v>786</v>
      </c>
      <c r="D59" s="107" t="s">
        <v>787</v>
      </c>
      <c r="E59" s="109" t="s">
        <v>771</v>
      </c>
      <c r="F59" s="14"/>
      <c r="G59" s="5" t="s">
        <v>42</v>
      </c>
      <c r="H59" s="5" t="s">
        <v>42</v>
      </c>
      <c r="I59" s="5" t="s">
        <v>43</v>
      </c>
      <c r="J59" s="5" t="s">
        <v>24</v>
      </c>
      <c r="K59" s="5" t="s">
        <v>36</v>
      </c>
      <c r="L59" s="5" t="s">
        <v>26</v>
      </c>
      <c r="M59" s="7">
        <v>1867996674</v>
      </c>
      <c r="N59" s="7">
        <v>1867996674</v>
      </c>
      <c r="O59" s="5" t="s">
        <v>27</v>
      </c>
      <c r="P59" s="5" t="s">
        <v>28</v>
      </c>
      <c r="Q59" s="5" t="s">
        <v>0</v>
      </c>
      <c r="R59" s="5" t="s">
        <v>29</v>
      </c>
      <c r="S59" s="5" t="s">
        <v>30</v>
      </c>
      <c r="T59" s="5" t="s">
        <v>31</v>
      </c>
      <c r="U59" s="5" t="s">
        <v>32</v>
      </c>
      <c r="V59" s="5" t="s">
        <v>27</v>
      </c>
      <c r="W59" s="5" t="s">
        <v>33</v>
      </c>
      <c r="X59" s="1" t="s">
        <v>783</v>
      </c>
    </row>
    <row r="60" spans="1:24" ht="28.8" x14ac:dyDescent="0.3">
      <c r="A60" s="5" t="s">
        <v>134</v>
      </c>
      <c r="B60" s="14" t="s">
        <v>536</v>
      </c>
      <c r="C60" s="14" t="s">
        <v>786</v>
      </c>
      <c r="D60" s="117" t="s">
        <v>776</v>
      </c>
      <c r="E60" s="108" t="s">
        <v>777</v>
      </c>
      <c r="F60" s="14"/>
      <c r="G60" s="5" t="s">
        <v>162</v>
      </c>
      <c r="H60" s="5" t="s">
        <v>162</v>
      </c>
      <c r="I60" s="5" t="s">
        <v>23</v>
      </c>
      <c r="J60" s="5" t="s">
        <v>24</v>
      </c>
      <c r="K60" s="5" t="s">
        <v>56</v>
      </c>
      <c r="L60" s="5" t="s">
        <v>26</v>
      </c>
      <c r="M60" s="7">
        <v>1388333333</v>
      </c>
      <c r="N60" s="7">
        <v>1388333333</v>
      </c>
      <c r="O60" s="5" t="s">
        <v>27</v>
      </c>
      <c r="P60" s="5" t="s">
        <v>28</v>
      </c>
      <c r="Q60" s="5" t="s">
        <v>0</v>
      </c>
      <c r="R60" s="5" t="s">
        <v>29</v>
      </c>
      <c r="S60" s="5" t="s">
        <v>30</v>
      </c>
      <c r="T60" s="5" t="s">
        <v>31</v>
      </c>
      <c r="U60" s="5" t="s">
        <v>32</v>
      </c>
      <c r="V60" s="5" t="s">
        <v>27</v>
      </c>
      <c r="W60" s="5" t="s">
        <v>33</v>
      </c>
      <c r="X60" s="1" t="s">
        <v>783</v>
      </c>
    </row>
    <row r="61" spans="1:24" ht="28.8" customHeight="1" x14ac:dyDescent="0.3">
      <c r="A61" s="5" t="s">
        <v>584</v>
      </c>
      <c r="B61" s="14" t="s">
        <v>585</v>
      </c>
      <c r="C61" s="14" t="s">
        <v>786</v>
      </c>
      <c r="D61" s="117" t="s">
        <v>776</v>
      </c>
      <c r="E61" s="108" t="s">
        <v>777</v>
      </c>
      <c r="F61" s="14"/>
      <c r="G61" s="5" t="s">
        <v>110</v>
      </c>
      <c r="H61" s="5" t="s">
        <v>110</v>
      </c>
      <c r="I61" s="5" t="s">
        <v>166</v>
      </c>
      <c r="J61" s="5" t="s">
        <v>24</v>
      </c>
      <c r="K61" s="5" t="s">
        <v>36</v>
      </c>
      <c r="L61" s="5" t="s">
        <v>26</v>
      </c>
      <c r="M61" s="7">
        <v>1499340967</v>
      </c>
      <c r="N61" s="7">
        <v>1499340967</v>
      </c>
      <c r="O61" s="5" t="s">
        <v>27</v>
      </c>
      <c r="P61" s="5" t="s">
        <v>28</v>
      </c>
      <c r="Q61" s="5" t="s">
        <v>0</v>
      </c>
      <c r="R61" s="5" t="s">
        <v>0</v>
      </c>
      <c r="S61" s="5" t="s">
        <v>484</v>
      </c>
      <c r="T61" s="5" t="s">
        <v>31</v>
      </c>
      <c r="U61" s="5" t="s">
        <v>32</v>
      </c>
      <c r="V61" s="5" t="s">
        <v>27</v>
      </c>
      <c r="W61" s="5" t="s">
        <v>33</v>
      </c>
      <c r="X61" s="1" t="s">
        <v>783</v>
      </c>
    </row>
    <row r="62" spans="1:24" ht="66.599999999999994" customHeight="1" x14ac:dyDescent="0.3">
      <c r="A62" s="5" t="s">
        <v>160</v>
      </c>
      <c r="B62" s="14" t="s">
        <v>649</v>
      </c>
      <c r="C62" s="14" t="s">
        <v>780</v>
      </c>
      <c r="D62" s="36" t="s">
        <v>781</v>
      </c>
      <c r="E62" s="113" t="s">
        <v>816</v>
      </c>
      <c r="F62" s="115" t="s">
        <v>795</v>
      </c>
      <c r="G62" s="5" t="s">
        <v>81</v>
      </c>
      <c r="H62" s="5" t="s">
        <v>81</v>
      </c>
      <c r="I62" s="5" t="s">
        <v>43</v>
      </c>
      <c r="J62" s="5" t="s">
        <v>24</v>
      </c>
      <c r="K62" s="5" t="s">
        <v>25</v>
      </c>
      <c r="L62" s="5" t="s">
        <v>26</v>
      </c>
      <c r="M62" s="7">
        <v>27192000</v>
      </c>
      <c r="N62" s="7">
        <v>27192000</v>
      </c>
      <c r="O62" s="5" t="s">
        <v>27</v>
      </c>
      <c r="P62" s="5" t="s">
        <v>28</v>
      </c>
      <c r="Q62" s="5" t="s">
        <v>0</v>
      </c>
      <c r="R62" s="5" t="s">
        <v>29</v>
      </c>
      <c r="S62" s="5" t="s">
        <v>30</v>
      </c>
      <c r="T62" s="5" t="s">
        <v>31</v>
      </c>
      <c r="U62" s="5" t="s">
        <v>32</v>
      </c>
      <c r="V62" s="5" t="s">
        <v>27</v>
      </c>
      <c r="W62" s="5" t="s">
        <v>33</v>
      </c>
      <c r="X62" s="1" t="s">
        <v>783</v>
      </c>
    </row>
    <row r="63" spans="1:24" ht="49.8" customHeight="1" x14ac:dyDescent="0.3">
      <c r="A63" s="5" t="s">
        <v>94</v>
      </c>
      <c r="B63" s="14" t="s">
        <v>650</v>
      </c>
      <c r="C63" s="14" t="s">
        <v>801</v>
      </c>
      <c r="D63" s="36" t="s">
        <v>756</v>
      </c>
      <c r="E63" s="32" t="s">
        <v>759</v>
      </c>
      <c r="F63" s="116" t="s">
        <v>794</v>
      </c>
      <c r="G63" s="5" t="s">
        <v>81</v>
      </c>
      <c r="H63" s="5" t="s">
        <v>81</v>
      </c>
      <c r="I63" s="5" t="s">
        <v>93</v>
      </c>
      <c r="J63" s="5" t="s">
        <v>24</v>
      </c>
      <c r="K63" s="5" t="s">
        <v>25</v>
      </c>
      <c r="L63" s="5" t="s">
        <v>26</v>
      </c>
      <c r="M63" s="7">
        <v>30800000</v>
      </c>
      <c r="N63" s="7">
        <v>30800000</v>
      </c>
      <c r="O63" s="5" t="s">
        <v>27</v>
      </c>
      <c r="P63" s="5" t="s">
        <v>28</v>
      </c>
      <c r="Q63" s="5" t="s">
        <v>0</v>
      </c>
      <c r="R63" s="5" t="s">
        <v>29</v>
      </c>
      <c r="S63" s="5" t="s">
        <v>30</v>
      </c>
      <c r="T63" s="5" t="s">
        <v>31</v>
      </c>
      <c r="U63" s="5" t="s">
        <v>32</v>
      </c>
      <c r="V63" s="5" t="s">
        <v>27</v>
      </c>
      <c r="W63" s="5" t="s">
        <v>33</v>
      </c>
      <c r="X63" s="1" t="s">
        <v>783</v>
      </c>
    </row>
    <row r="64" spans="1:24" ht="25.2" x14ac:dyDescent="0.3">
      <c r="A64" s="5" t="s">
        <v>94</v>
      </c>
      <c r="B64" s="14" t="s">
        <v>317</v>
      </c>
      <c r="C64" s="14" t="s">
        <v>801</v>
      </c>
      <c r="D64" s="36" t="s">
        <v>756</v>
      </c>
      <c r="E64" s="32" t="s">
        <v>759</v>
      </c>
      <c r="F64" s="116" t="s">
        <v>794</v>
      </c>
      <c r="G64" s="5" t="s">
        <v>81</v>
      </c>
      <c r="H64" s="5" t="s">
        <v>81</v>
      </c>
      <c r="I64" s="5" t="s">
        <v>93</v>
      </c>
      <c r="J64" s="5" t="s">
        <v>24</v>
      </c>
      <c r="K64" s="5" t="s">
        <v>25</v>
      </c>
      <c r="L64" s="5" t="s">
        <v>26</v>
      </c>
      <c r="M64" s="7">
        <v>26400000</v>
      </c>
      <c r="N64" s="7">
        <v>26400000</v>
      </c>
      <c r="O64" s="5" t="s">
        <v>27</v>
      </c>
      <c r="P64" s="5" t="s">
        <v>28</v>
      </c>
      <c r="Q64" s="5" t="s">
        <v>0</v>
      </c>
      <c r="R64" s="5" t="s">
        <v>29</v>
      </c>
      <c r="S64" s="5" t="s">
        <v>30</v>
      </c>
      <c r="T64" s="5" t="s">
        <v>31</v>
      </c>
      <c r="U64" s="5" t="s">
        <v>32</v>
      </c>
      <c r="V64" s="5" t="s">
        <v>27</v>
      </c>
      <c r="W64" s="5" t="s">
        <v>33</v>
      </c>
      <c r="X64" s="1" t="s">
        <v>783</v>
      </c>
    </row>
    <row r="65" spans="1:24" ht="27.6" x14ac:dyDescent="0.3">
      <c r="A65" s="5" t="s">
        <v>318</v>
      </c>
      <c r="B65" s="14" t="s">
        <v>95</v>
      </c>
      <c r="C65" s="114" t="s">
        <v>789</v>
      </c>
      <c r="D65" s="114" t="s">
        <v>789</v>
      </c>
      <c r="E65" s="34" t="s">
        <v>763</v>
      </c>
      <c r="F65" s="115" t="s">
        <v>763</v>
      </c>
      <c r="G65" s="5" t="s">
        <v>81</v>
      </c>
      <c r="H65" s="5" t="s">
        <v>81</v>
      </c>
      <c r="I65" s="5" t="s">
        <v>43</v>
      </c>
      <c r="J65" s="5" t="s">
        <v>24</v>
      </c>
      <c r="K65" s="5" t="s">
        <v>25</v>
      </c>
      <c r="L65" s="5" t="s">
        <v>26</v>
      </c>
      <c r="M65" s="7">
        <v>35009700</v>
      </c>
      <c r="N65" s="7">
        <v>35009700</v>
      </c>
      <c r="O65" s="5" t="s">
        <v>27</v>
      </c>
      <c r="P65" s="5" t="s">
        <v>28</v>
      </c>
      <c r="Q65" s="5" t="s">
        <v>0</v>
      </c>
      <c r="R65" s="5" t="s">
        <v>29</v>
      </c>
      <c r="S65" s="5" t="s">
        <v>30</v>
      </c>
      <c r="T65" s="5" t="s">
        <v>31</v>
      </c>
      <c r="U65" s="5" t="s">
        <v>32</v>
      </c>
      <c r="V65" s="5" t="s">
        <v>27</v>
      </c>
      <c r="W65" s="5" t="s">
        <v>33</v>
      </c>
      <c r="X65" s="1" t="s">
        <v>783</v>
      </c>
    </row>
    <row r="66" spans="1:24" ht="28.8" x14ac:dyDescent="0.3">
      <c r="A66" s="5" t="s">
        <v>94</v>
      </c>
      <c r="B66" s="14" t="s">
        <v>690</v>
      </c>
      <c r="C66" s="14" t="s">
        <v>800</v>
      </c>
      <c r="D66" s="37" t="s">
        <v>767</v>
      </c>
      <c r="E66" s="38" t="s">
        <v>763</v>
      </c>
      <c r="F66" s="119" t="s">
        <v>763</v>
      </c>
      <c r="G66" s="5" t="s">
        <v>73</v>
      </c>
      <c r="H66" s="5" t="s">
        <v>73</v>
      </c>
      <c r="I66" s="5" t="s">
        <v>59</v>
      </c>
      <c r="J66" s="5" t="s">
        <v>24</v>
      </c>
      <c r="K66" s="5" t="s">
        <v>25</v>
      </c>
      <c r="L66" s="5" t="s">
        <v>26</v>
      </c>
      <c r="M66" s="7">
        <v>119032980</v>
      </c>
      <c r="N66" s="7">
        <v>119032980</v>
      </c>
      <c r="O66" s="5" t="s">
        <v>27</v>
      </c>
      <c r="P66" s="5" t="s">
        <v>28</v>
      </c>
      <c r="Q66" s="5" t="s">
        <v>0</v>
      </c>
      <c r="R66" s="5" t="s">
        <v>29</v>
      </c>
      <c r="S66" s="5" t="s">
        <v>30</v>
      </c>
      <c r="T66" s="5" t="s">
        <v>31</v>
      </c>
      <c r="U66" s="5" t="s">
        <v>32</v>
      </c>
      <c r="V66" s="5" t="s">
        <v>27</v>
      </c>
      <c r="W66" s="5" t="s">
        <v>33</v>
      </c>
      <c r="X66" s="1" t="s">
        <v>783</v>
      </c>
    </row>
    <row r="67" spans="1:24" ht="28.8" x14ac:dyDescent="0.3">
      <c r="A67" s="5" t="s">
        <v>323</v>
      </c>
      <c r="B67" s="14" t="s">
        <v>691</v>
      </c>
      <c r="C67" s="14" t="s">
        <v>786</v>
      </c>
      <c r="D67" s="36" t="s">
        <v>787</v>
      </c>
      <c r="E67" s="109" t="s">
        <v>770</v>
      </c>
      <c r="F67" s="115" t="s">
        <v>796</v>
      </c>
      <c r="G67" s="5" t="s">
        <v>81</v>
      </c>
      <c r="H67" s="5" t="s">
        <v>81</v>
      </c>
      <c r="I67" s="5" t="s">
        <v>43</v>
      </c>
      <c r="J67" s="5" t="s">
        <v>24</v>
      </c>
      <c r="K67" s="5" t="s">
        <v>25</v>
      </c>
      <c r="L67" s="5" t="s">
        <v>26</v>
      </c>
      <c r="M67" s="7">
        <v>37343680</v>
      </c>
      <c r="N67" s="7">
        <v>37343680</v>
      </c>
      <c r="O67" s="5" t="s">
        <v>27</v>
      </c>
      <c r="P67" s="5" t="s">
        <v>28</v>
      </c>
      <c r="Q67" s="5" t="s">
        <v>0</v>
      </c>
      <c r="R67" s="5" t="s">
        <v>29</v>
      </c>
      <c r="S67" s="5" t="s">
        <v>30</v>
      </c>
      <c r="T67" s="5" t="s">
        <v>31</v>
      </c>
      <c r="U67" s="5" t="s">
        <v>32</v>
      </c>
      <c r="V67" s="5" t="s">
        <v>27</v>
      </c>
      <c r="W67" s="5" t="s">
        <v>33</v>
      </c>
      <c r="X67" s="1" t="s">
        <v>783</v>
      </c>
    </row>
    <row r="68" spans="1:24" ht="27.6" x14ac:dyDescent="0.3">
      <c r="A68" s="5" t="s">
        <v>94</v>
      </c>
      <c r="B68" s="14" t="s">
        <v>325</v>
      </c>
      <c r="C68" s="114" t="s">
        <v>789</v>
      </c>
      <c r="D68" s="114" t="s">
        <v>789</v>
      </c>
      <c r="E68" s="34" t="s">
        <v>763</v>
      </c>
      <c r="F68" s="115" t="s">
        <v>763</v>
      </c>
      <c r="G68" s="5" t="s">
        <v>81</v>
      </c>
      <c r="H68" s="5" t="s">
        <v>81</v>
      </c>
      <c r="I68" s="5" t="s">
        <v>43</v>
      </c>
      <c r="J68" s="5" t="s">
        <v>24</v>
      </c>
      <c r="K68" s="5" t="s">
        <v>25</v>
      </c>
      <c r="L68" s="5" t="s">
        <v>26</v>
      </c>
      <c r="M68" s="7">
        <v>20000000</v>
      </c>
      <c r="N68" s="7">
        <v>20000000</v>
      </c>
      <c r="O68" s="5" t="s">
        <v>27</v>
      </c>
      <c r="P68" s="5" t="s">
        <v>28</v>
      </c>
      <c r="Q68" s="5" t="s">
        <v>0</v>
      </c>
      <c r="R68" s="5" t="s">
        <v>29</v>
      </c>
      <c r="S68" s="5" t="s">
        <v>30</v>
      </c>
      <c r="T68" s="5" t="s">
        <v>31</v>
      </c>
      <c r="U68" s="5" t="s">
        <v>32</v>
      </c>
      <c r="V68" s="5" t="s">
        <v>27</v>
      </c>
      <c r="W68" s="5" t="s">
        <v>33</v>
      </c>
      <c r="X68" s="1" t="s">
        <v>783</v>
      </c>
    </row>
    <row r="69" spans="1:24" ht="27.6" x14ac:dyDescent="0.3">
      <c r="A69" s="5" t="s">
        <v>94</v>
      </c>
      <c r="B69" s="14" t="s">
        <v>326</v>
      </c>
      <c r="C69" s="114" t="s">
        <v>789</v>
      </c>
      <c r="D69" s="114" t="s">
        <v>789</v>
      </c>
      <c r="E69" s="34" t="s">
        <v>763</v>
      </c>
      <c r="F69" s="115" t="s">
        <v>763</v>
      </c>
      <c r="G69" s="5" t="s">
        <v>81</v>
      </c>
      <c r="H69" s="5" t="s">
        <v>81</v>
      </c>
      <c r="I69" s="5" t="s">
        <v>43</v>
      </c>
      <c r="J69" s="5" t="s">
        <v>24</v>
      </c>
      <c r="K69" s="5" t="s">
        <v>25</v>
      </c>
      <c r="L69" s="5" t="s">
        <v>26</v>
      </c>
      <c r="M69" s="7">
        <v>23398000</v>
      </c>
      <c r="N69" s="7">
        <v>23398000</v>
      </c>
      <c r="O69" s="5" t="s">
        <v>27</v>
      </c>
      <c r="P69" s="5" t="s">
        <v>28</v>
      </c>
      <c r="Q69" s="5" t="s">
        <v>0</v>
      </c>
      <c r="R69" s="5" t="s">
        <v>29</v>
      </c>
      <c r="S69" s="5" t="s">
        <v>30</v>
      </c>
      <c r="T69" s="5" t="s">
        <v>31</v>
      </c>
      <c r="U69" s="5" t="s">
        <v>32</v>
      </c>
      <c r="V69" s="5" t="s">
        <v>27</v>
      </c>
      <c r="W69" s="5" t="s">
        <v>33</v>
      </c>
      <c r="X69" s="1" t="s">
        <v>783</v>
      </c>
    </row>
    <row r="70" spans="1:24" ht="27.6" x14ac:dyDescent="0.3">
      <c r="A70" s="5" t="s">
        <v>318</v>
      </c>
      <c r="B70" s="14" t="s">
        <v>327</v>
      </c>
      <c r="C70" s="114" t="s">
        <v>789</v>
      </c>
      <c r="D70" s="114" t="s">
        <v>789</v>
      </c>
      <c r="E70" s="34" t="s">
        <v>763</v>
      </c>
      <c r="F70" s="115" t="s">
        <v>763</v>
      </c>
      <c r="G70" s="5" t="s">
        <v>81</v>
      </c>
      <c r="H70" s="5" t="s">
        <v>81</v>
      </c>
      <c r="I70" s="5" t="s">
        <v>43</v>
      </c>
      <c r="J70" s="5" t="s">
        <v>24</v>
      </c>
      <c r="K70" s="5" t="s">
        <v>25</v>
      </c>
      <c r="L70" s="5" t="s">
        <v>26</v>
      </c>
      <c r="M70" s="7">
        <v>45760000</v>
      </c>
      <c r="N70" s="7">
        <v>45760000</v>
      </c>
      <c r="O70" s="5" t="s">
        <v>27</v>
      </c>
      <c r="P70" s="5" t="s">
        <v>28</v>
      </c>
      <c r="Q70" s="5" t="s">
        <v>0</v>
      </c>
      <c r="R70" s="5" t="s">
        <v>29</v>
      </c>
      <c r="S70" s="5" t="s">
        <v>30</v>
      </c>
      <c r="T70" s="5" t="s">
        <v>31</v>
      </c>
      <c r="U70" s="5" t="s">
        <v>32</v>
      </c>
      <c r="V70" s="5" t="s">
        <v>27</v>
      </c>
      <c r="W70" s="5" t="s">
        <v>33</v>
      </c>
      <c r="X70" s="1" t="s">
        <v>783</v>
      </c>
    </row>
    <row r="71" spans="1:24" ht="27.6" x14ac:dyDescent="0.3">
      <c r="A71" s="5" t="s">
        <v>692</v>
      </c>
      <c r="B71" s="14" t="s">
        <v>693</v>
      </c>
      <c r="C71" s="114" t="s">
        <v>789</v>
      </c>
      <c r="D71" s="114" t="s">
        <v>789</v>
      </c>
      <c r="E71" s="34" t="s">
        <v>763</v>
      </c>
      <c r="F71" s="115" t="s">
        <v>763</v>
      </c>
      <c r="G71" s="5" t="s">
        <v>110</v>
      </c>
      <c r="H71" s="5" t="s">
        <v>110</v>
      </c>
      <c r="I71" s="5" t="s">
        <v>111</v>
      </c>
      <c r="J71" s="5" t="s">
        <v>24</v>
      </c>
      <c r="K71" s="5" t="s">
        <v>25</v>
      </c>
      <c r="L71" s="5" t="s">
        <v>26</v>
      </c>
      <c r="M71" s="7">
        <v>45000000</v>
      </c>
      <c r="N71" s="7">
        <v>45000000</v>
      </c>
      <c r="O71" s="5" t="s">
        <v>27</v>
      </c>
      <c r="P71" s="5" t="s">
        <v>28</v>
      </c>
      <c r="Q71" s="5" t="s">
        <v>0</v>
      </c>
      <c r="R71" s="5" t="s">
        <v>29</v>
      </c>
      <c r="S71" s="5" t="s">
        <v>30</v>
      </c>
      <c r="T71" s="5" t="s">
        <v>31</v>
      </c>
      <c r="U71" s="5" t="s">
        <v>32</v>
      </c>
      <c r="V71" s="5" t="s">
        <v>27</v>
      </c>
      <c r="W71" s="5" t="s">
        <v>33</v>
      </c>
      <c r="X71" s="1" t="s">
        <v>783</v>
      </c>
    </row>
    <row r="72" spans="1:24" ht="27.6" x14ac:dyDescent="0.3">
      <c r="A72" s="5" t="s">
        <v>318</v>
      </c>
      <c r="B72" s="14" t="s">
        <v>95</v>
      </c>
      <c r="C72" s="114" t="s">
        <v>789</v>
      </c>
      <c r="D72" s="114" t="s">
        <v>789</v>
      </c>
      <c r="E72" s="34" t="s">
        <v>763</v>
      </c>
      <c r="F72" s="115" t="s">
        <v>763</v>
      </c>
      <c r="G72" s="5" t="s">
        <v>81</v>
      </c>
      <c r="H72" s="5" t="s">
        <v>81</v>
      </c>
      <c r="I72" s="5" t="s">
        <v>43</v>
      </c>
      <c r="J72" s="5" t="s">
        <v>24</v>
      </c>
      <c r="K72" s="5" t="s">
        <v>25</v>
      </c>
      <c r="L72" s="5" t="s">
        <v>26</v>
      </c>
      <c r="M72" s="7">
        <v>35009700</v>
      </c>
      <c r="N72" s="7">
        <v>35009700</v>
      </c>
      <c r="O72" s="5" t="s">
        <v>27</v>
      </c>
      <c r="P72" s="5" t="s">
        <v>28</v>
      </c>
      <c r="Q72" s="5" t="s">
        <v>0</v>
      </c>
      <c r="R72" s="5" t="s">
        <v>29</v>
      </c>
      <c r="S72" s="5" t="s">
        <v>30</v>
      </c>
      <c r="T72" s="5" t="s">
        <v>31</v>
      </c>
      <c r="U72" s="5" t="s">
        <v>32</v>
      </c>
      <c r="V72" s="5" t="s">
        <v>27</v>
      </c>
      <c r="W72" s="5" t="s">
        <v>33</v>
      </c>
      <c r="X72" s="1" t="s">
        <v>783</v>
      </c>
    </row>
    <row r="73" spans="1:24" ht="28.8" x14ac:dyDescent="0.3">
      <c r="A73" s="5" t="s">
        <v>328</v>
      </c>
      <c r="B73" s="14" t="s">
        <v>329</v>
      </c>
      <c r="C73" s="14" t="s">
        <v>786</v>
      </c>
      <c r="D73" s="36" t="s">
        <v>787</v>
      </c>
      <c r="E73" s="109" t="s">
        <v>770</v>
      </c>
      <c r="F73" s="115" t="s">
        <v>796</v>
      </c>
      <c r="G73" s="5" t="s">
        <v>81</v>
      </c>
      <c r="H73" s="5" t="s">
        <v>81</v>
      </c>
      <c r="I73" s="5" t="s">
        <v>43</v>
      </c>
      <c r="J73" s="5" t="s">
        <v>24</v>
      </c>
      <c r="K73" s="5" t="s">
        <v>25</v>
      </c>
      <c r="L73" s="5" t="s">
        <v>26</v>
      </c>
      <c r="M73" s="7">
        <v>46200000</v>
      </c>
      <c r="N73" s="7">
        <v>46200000</v>
      </c>
      <c r="O73" s="5" t="s">
        <v>27</v>
      </c>
      <c r="P73" s="5" t="s">
        <v>28</v>
      </c>
      <c r="Q73" s="5" t="s">
        <v>0</v>
      </c>
      <c r="R73" s="5" t="s">
        <v>29</v>
      </c>
      <c r="S73" s="5" t="s">
        <v>30</v>
      </c>
      <c r="T73" s="5" t="s">
        <v>31</v>
      </c>
      <c r="U73" s="5" t="s">
        <v>32</v>
      </c>
      <c r="V73" s="5" t="s">
        <v>27</v>
      </c>
      <c r="W73" s="5" t="s">
        <v>33</v>
      </c>
      <c r="X73" s="1" t="s">
        <v>783</v>
      </c>
    </row>
    <row r="74" spans="1:24" ht="28.8" x14ac:dyDescent="0.3">
      <c r="A74" s="5" t="s">
        <v>330</v>
      </c>
      <c r="B74" s="14" t="s">
        <v>331</v>
      </c>
      <c r="C74" s="14" t="s">
        <v>780</v>
      </c>
      <c r="D74" s="36" t="s">
        <v>781</v>
      </c>
      <c r="E74" s="113" t="s">
        <v>816</v>
      </c>
      <c r="F74" s="115" t="s">
        <v>795</v>
      </c>
      <c r="G74" s="5" t="s">
        <v>81</v>
      </c>
      <c r="H74" s="5" t="s">
        <v>81</v>
      </c>
      <c r="I74" s="5" t="s">
        <v>43</v>
      </c>
      <c r="J74" s="5" t="s">
        <v>24</v>
      </c>
      <c r="K74" s="5" t="s">
        <v>25</v>
      </c>
      <c r="L74" s="5" t="s">
        <v>26</v>
      </c>
      <c r="M74" s="7">
        <v>16400000</v>
      </c>
      <c r="N74" s="7">
        <v>16400000</v>
      </c>
      <c r="O74" s="5" t="s">
        <v>27</v>
      </c>
      <c r="P74" s="5" t="s">
        <v>28</v>
      </c>
      <c r="Q74" s="5" t="s">
        <v>0</v>
      </c>
      <c r="R74" s="5" t="s">
        <v>29</v>
      </c>
      <c r="S74" s="5" t="s">
        <v>30</v>
      </c>
      <c r="T74" s="5" t="s">
        <v>31</v>
      </c>
      <c r="U74" s="5" t="s">
        <v>32</v>
      </c>
      <c r="V74" s="5" t="s">
        <v>27</v>
      </c>
      <c r="W74" s="5" t="s">
        <v>33</v>
      </c>
      <c r="X74" s="1" t="s">
        <v>783</v>
      </c>
    </row>
    <row r="75" spans="1:24" ht="27.6" x14ac:dyDescent="0.3">
      <c r="A75" s="5" t="s">
        <v>318</v>
      </c>
      <c r="B75" s="14" t="s">
        <v>95</v>
      </c>
      <c r="C75" s="114" t="s">
        <v>789</v>
      </c>
      <c r="D75" s="114" t="s">
        <v>789</v>
      </c>
      <c r="E75" s="34" t="s">
        <v>763</v>
      </c>
      <c r="F75" s="115" t="s">
        <v>763</v>
      </c>
      <c r="G75" s="5" t="s">
        <v>81</v>
      </c>
      <c r="H75" s="5" t="s">
        <v>81</v>
      </c>
      <c r="I75" s="5" t="s">
        <v>43</v>
      </c>
      <c r="J75" s="5" t="s">
        <v>24</v>
      </c>
      <c r="K75" s="5" t="s">
        <v>25</v>
      </c>
      <c r="L75" s="5" t="s">
        <v>26</v>
      </c>
      <c r="M75" s="7">
        <v>35009700</v>
      </c>
      <c r="N75" s="7">
        <v>35009700</v>
      </c>
      <c r="O75" s="5" t="s">
        <v>27</v>
      </c>
      <c r="P75" s="5" t="s">
        <v>28</v>
      </c>
      <c r="Q75" s="5" t="s">
        <v>0</v>
      </c>
      <c r="R75" s="5" t="s">
        <v>29</v>
      </c>
      <c r="S75" s="5" t="s">
        <v>30</v>
      </c>
      <c r="T75" s="5" t="s">
        <v>31</v>
      </c>
      <c r="U75" s="5" t="s">
        <v>32</v>
      </c>
      <c r="V75" s="5" t="s">
        <v>27</v>
      </c>
      <c r="W75" s="5" t="s">
        <v>33</v>
      </c>
      <c r="X75" s="1" t="s">
        <v>783</v>
      </c>
    </row>
    <row r="76" spans="1:24" s="1" customFormat="1" ht="37.799999999999997" x14ac:dyDescent="0.3">
      <c r="A76" s="5" t="s">
        <v>332</v>
      </c>
      <c r="B76" s="14" t="s">
        <v>694</v>
      </c>
      <c r="C76" s="14" t="s">
        <v>786</v>
      </c>
      <c r="D76" s="36" t="s">
        <v>787</v>
      </c>
      <c r="E76" s="109" t="s">
        <v>770</v>
      </c>
      <c r="F76" s="115" t="s">
        <v>796</v>
      </c>
      <c r="G76" s="5" t="s">
        <v>81</v>
      </c>
      <c r="H76" s="5" t="s">
        <v>81</v>
      </c>
      <c r="I76" s="5" t="s">
        <v>43</v>
      </c>
      <c r="J76" s="5" t="s">
        <v>24</v>
      </c>
      <c r="K76" s="5" t="s">
        <v>25</v>
      </c>
      <c r="L76" s="5" t="s">
        <v>26</v>
      </c>
      <c r="M76" s="7">
        <v>27192000</v>
      </c>
      <c r="N76" s="7">
        <v>27192000</v>
      </c>
      <c r="O76" s="5" t="s">
        <v>27</v>
      </c>
      <c r="P76" s="5" t="s">
        <v>28</v>
      </c>
      <c r="Q76" s="5" t="s">
        <v>0</v>
      </c>
      <c r="R76" s="5" t="s">
        <v>29</v>
      </c>
      <c r="S76" s="5" t="s">
        <v>30</v>
      </c>
      <c r="T76" s="5" t="s">
        <v>31</v>
      </c>
      <c r="U76" s="5" t="s">
        <v>32</v>
      </c>
      <c r="V76" s="5" t="s">
        <v>27</v>
      </c>
      <c r="W76" s="5" t="s">
        <v>33</v>
      </c>
      <c r="X76" s="1" t="s">
        <v>783</v>
      </c>
    </row>
    <row r="77" spans="1:24" s="1" customFormat="1" ht="28.8" customHeight="1" x14ac:dyDescent="0.3">
      <c r="A77" s="5" t="s">
        <v>34</v>
      </c>
      <c r="B77" s="14" t="s">
        <v>695</v>
      </c>
      <c r="C77" s="14" t="s">
        <v>786</v>
      </c>
      <c r="D77" s="107" t="s">
        <v>787</v>
      </c>
      <c r="E77" s="109" t="s">
        <v>772</v>
      </c>
      <c r="F77" s="14"/>
      <c r="G77" s="5" t="s">
        <v>73</v>
      </c>
      <c r="H77" s="5" t="s">
        <v>73</v>
      </c>
      <c r="I77" s="5" t="s">
        <v>93</v>
      </c>
      <c r="J77" s="5" t="s">
        <v>24</v>
      </c>
      <c r="K77" s="5" t="s">
        <v>36</v>
      </c>
      <c r="L77" s="5" t="s">
        <v>26</v>
      </c>
      <c r="M77" s="7">
        <v>547219822</v>
      </c>
      <c r="N77" s="7">
        <v>547219822</v>
      </c>
      <c r="O77" s="5" t="s">
        <v>27</v>
      </c>
      <c r="P77" s="5" t="s">
        <v>28</v>
      </c>
      <c r="Q77" s="5" t="s">
        <v>0</v>
      </c>
      <c r="R77" s="5" t="s">
        <v>29</v>
      </c>
      <c r="S77" s="5" t="s">
        <v>30</v>
      </c>
      <c r="T77" s="5" t="s">
        <v>31</v>
      </c>
      <c r="U77" s="5" t="s">
        <v>32</v>
      </c>
      <c r="V77" s="5" t="s">
        <v>27</v>
      </c>
      <c r="W77" s="5" t="s">
        <v>33</v>
      </c>
      <c r="X77" s="1" t="s">
        <v>783</v>
      </c>
    </row>
    <row r="78" spans="1:24" s="1" customFormat="1" ht="28.8" customHeight="1" x14ac:dyDescent="0.3">
      <c r="A78" s="5" t="s">
        <v>66</v>
      </c>
      <c r="B78" s="14" t="s">
        <v>696</v>
      </c>
      <c r="C78" s="114" t="s">
        <v>789</v>
      </c>
      <c r="D78" s="114" t="s">
        <v>789</v>
      </c>
      <c r="E78" s="34" t="s">
        <v>763</v>
      </c>
      <c r="F78" s="115" t="s">
        <v>763</v>
      </c>
      <c r="G78" s="5" t="s">
        <v>73</v>
      </c>
      <c r="H78" s="5" t="s">
        <v>73</v>
      </c>
      <c r="I78" s="5" t="s">
        <v>82</v>
      </c>
      <c r="J78" s="5" t="s">
        <v>24</v>
      </c>
      <c r="K78" s="5" t="s">
        <v>36</v>
      </c>
      <c r="L78" s="5" t="s">
        <v>26</v>
      </c>
      <c r="M78" s="7">
        <v>204332150</v>
      </c>
      <c r="N78" s="7">
        <v>204332150</v>
      </c>
      <c r="O78" s="5" t="s">
        <v>37</v>
      </c>
      <c r="P78" s="5" t="s">
        <v>38</v>
      </c>
      <c r="Q78" s="5" t="s">
        <v>0</v>
      </c>
      <c r="R78" s="5" t="s">
        <v>29</v>
      </c>
      <c r="S78" s="5" t="s">
        <v>30</v>
      </c>
      <c r="T78" s="5" t="s">
        <v>31</v>
      </c>
      <c r="U78" s="5" t="s">
        <v>32</v>
      </c>
      <c r="V78" s="5" t="s">
        <v>27</v>
      </c>
      <c r="W78" s="5" t="s">
        <v>33</v>
      </c>
      <c r="X78" s="1" t="s">
        <v>783</v>
      </c>
    </row>
    <row r="79" spans="1:24" s="1" customFormat="1" ht="28.8" customHeight="1" x14ac:dyDescent="0.3">
      <c r="A79" s="5" t="s">
        <v>697</v>
      </c>
      <c r="B79" s="14" t="s">
        <v>698</v>
      </c>
      <c r="C79" s="14" t="s">
        <v>786</v>
      </c>
      <c r="D79" s="117" t="s">
        <v>776</v>
      </c>
      <c r="E79" s="108" t="s">
        <v>777</v>
      </c>
      <c r="F79" s="14"/>
      <c r="G79" s="5" t="s">
        <v>73</v>
      </c>
      <c r="H79" s="5" t="s">
        <v>73</v>
      </c>
      <c r="I79" s="5" t="s">
        <v>202</v>
      </c>
      <c r="J79" s="5" t="s">
        <v>24</v>
      </c>
      <c r="K79" s="5" t="s">
        <v>36</v>
      </c>
      <c r="L79" s="5" t="s">
        <v>26</v>
      </c>
      <c r="M79" s="7">
        <v>168230001</v>
      </c>
      <c r="N79" s="7">
        <v>168230001</v>
      </c>
      <c r="O79" s="5" t="s">
        <v>27</v>
      </c>
      <c r="P79" s="5" t="s">
        <v>28</v>
      </c>
      <c r="Q79" s="5" t="s">
        <v>0</v>
      </c>
      <c r="R79" s="5" t="s">
        <v>29</v>
      </c>
      <c r="S79" s="5" t="s">
        <v>30</v>
      </c>
      <c r="T79" s="5" t="s">
        <v>31</v>
      </c>
      <c r="U79" s="5" t="s">
        <v>32</v>
      </c>
      <c r="V79" s="5" t="s">
        <v>27</v>
      </c>
      <c r="W79" s="5" t="s">
        <v>33</v>
      </c>
      <c r="X79" s="1" t="s">
        <v>783</v>
      </c>
    </row>
    <row r="80" spans="1:24" s="1" customFormat="1" ht="28.8" customHeight="1" x14ac:dyDescent="0.3">
      <c r="A80" s="5" t="s">
        <v>699</v>
      </c>
      <c r="B80" s="14" t="s">
        <v>700</v>
      </c>
      <c r="C80" s="111" t="s">
        <v>780</v>
      </c>
      <c r="D80" s="112" t="s">
        <v>781</v>
      </c>
      <c r="E80" s="113" t="s">
        <v>836</v>
      </c>
      <c r="F80" s="14"/>
      <c r="G80" s="5" t="s">
        <v>73</v>
      </c>
      <c r="H80" s="5" t="s">
        <v>73</v>
      </c>
      <c r="I80" s="5" t="s">
        <v>93</v>
      </c>
      <c r="J80" s="5" t="s">
        <v>24</v>
      </c>
      <c r="K80" s="5" t="s">
        <v>36</v>
      </c>
      <c r="L80" s="5" t="s">
        <v>26</v>
      </c>
      <c r="M80" s="7">
        <v>96037276</v>
      </c>
      <c r="N80" s="7">
        <v>96037276</v>
      </c>
      <c r="O80" s="5" t="s">
        <v>27</v>
      </c>
      <c r="P80" s="5" t="s">
        <v>28</v>
      </c>
      <c r="Q80" s="5" t="s">
        <v>0</v>
      </c>
      <c r="R80" s="5" t="s">
        <v>29</v>
      </c>
      <c r="S80" s="5" t="s">
        <v>30</v>
      </c>
      <c r="T80" s="5" t="s">
        <v>31</v>
      </c>
      <c r="U80" s="5" t="s">
        <v>32</v>
      </c>
      <c r="V80" s="5" t="s">
        <v>27</v>
      </c>
      <c r="W80" s="5" t="s">
        <v>33</v>
      </c>
      <c r="X80" s="1" t="s">
        <v>783</v>
      </c>
    </row>
    <row r="81" spans="1:24" s="1" customFormat="1" ht="28.8" x14ac:dyDescent="0.3">
      <c r="A81" s="5" t="s">
        <v>134</v>
      </c>
      <c r="B81" s="14" t="s">
        <v>701</v>
      </c>
      <c r="C81" s="14" t="s">
        <v>786</v>
      </c>
      <c r="D81" s="117" t="s">
        <v>776</v>
      </c>
      <c r="E81" s="108" t="s">
        <v>777</v>
      </c>
      <c r="F81" s="14"/>
      <c r="G81" s="5" t="s">
        <v>73</v>
      </c>
      <c r="H81" s="5" t="s">
        <v>73</v>
      </c>
      <c r="I81" s="5" t="s">
        <v>93</v>
      </c>
      <c r="J81" s="5" t="s">
        <v>24</v>
      </c>
      <c r="K81" s="5" t="s">
        <v>56</v>
      </c>
      <c r="L81" s="5" t="s">
        <v>26</v>
      </c>
      <c r="M81" s="7">
        <v>67075468</v>
      </c>
      <c r="N81" s="7">
        <v>67075468</v>
      </c>
      <c r="O81" s="5" t="s">
        <v>27</v>
      </c>
      <c r="P81" s="5" t="s">
        <v>28</v>
      </c>
      <c r="Q81" s="5" t="s">
        <v>0</v>
      </c>
      <c r="R81" s="5" t="s">
        <v>29</v>
      </c>
      <c r="S81" s="5" t="s">
        <v>30</v>
      </c>
      <c r="T81" s="5" t="s">
        <v>31</v>
      </c>
      <c r="U81" s="5" t="s">
        <v>32</v>
      </c>
      <c r="V81" s="5" t="s">
        <v>27</v>
      </c>
      <c r="W81" s="5" t="s">
        <v>33</v>
      </c>
      <c r="X81" s="1" t="s">
        <v>783</v>
      </c>
    </row>
    <row r="82" spans="1:24" s="1" customFormat="1" ht="28.8" x14ac:dyDescent="0.3">
      <c r="A82" s="5" t="s">
        <v>62</v>
      </c>
      <c r="B82" s="14" t="s">
        <v>702</v>
      </c>
      <c r="C82" s="14" t="s">
        <v>800</v>
      </c>
      <c r="D82" s="36" t="s">
        <v>769</v>
      </c>
      <c r="E82" s="34" t="s">
        <v>809</v>
      </c>
      <c r="F82" s="14"/>
      <c r="G82" s="5" t="s">
        <v>73</v>
      </c>
      <c r="H82" s="5" t="s">
        <v>73</v>
      </c>
      <c r="I82" s="5" t="s">
        <v>82</v>
      </c>
      <c r="J82" s="5" t="s">
        <v>24</v>
      </c>
      <c r="K82" s="5" t="s">
        <v>56</v>
      </c>
      <c r="L82" s="5" t="s">
        <v>26</v>
      </c>
      <c r="M82" s="7">
        <v>1668697292</v>
      </c>
      <c r="N82" s="7">
        <v>1668697292</v>
      </c>
      <c r="O82" s="5" t="s">
        <v>27</v>
      </c>
      <c r="P82" s="5" t="s">
        <v>28</v>
      </c>
      <c r="Q82" s="5" t="s">
        <v>0</v>
      </c>
      <c r="R82" s="5" t="s">
        <v>29</v>
      </c>
      <c r="S82" s="5" t="s">
        <v>30</v>
      </c>
      <c r="T82" s="5" t="s">
        <v>31</v>
      </c>
      <c r="U82" s="5" t="s">
        <v>32</v>
      </c>
      <c r="V82" s="5" t="s">
        <v>27</v>
      </c>
      <c r="W82" s="5" t="s">
        <v>33</v>
      </c>
      <c r="X82" s="1" t="s">
        <v>783</v>
      </c>
    </row>
    <row r="83" spans="1:24" s="1" customFormat="1" ht="28.8" x14ac:dyDescent="0.3">
      <c r="A83" s="5" t="s">
        <v>62</v>
      </c>
      <c r="B83" s="14" t="s">
        <v>703</v>
      </c>
      <c r="C83" s="14" t="s">
        <v>800</v>
      </c>
      <c r="D83" s="36" t="s">
        <v>769</v>
      </c>
      <c r="E83" s="34" t="s">
        <v>809</v>
      </c>
      <c r="F83" s="14"/>
      <c r="G83" s="5" t="s">
        <v>73</v>
      </c>
      <c r="H83" s="5" t="s">
        <v>73</v>
      </c>
      <c r="I83" s="5" t="s">
        <v>82</v>
      </c>
      <c r="J83" s="5" t="s">
        <v>24</v>
      </c>
      <c r="K83" s="5" t="s">
        <v>56</v>
      </c>
      <c r="L83" s="5" t="s">
        <v>26</v>
      </c>
      <c r="M83" s="7">
        <v>474539500</v>
      </c>
      <c r="N83" s="7">
        <v>474539500</v>
      </c>
      <c r="O83" s="5" t="s">
        <v>27</v>
      </c>
      <c r="P83" s="5" t="s">
        <v>28</v>
      </c>
      <c r="Q83" s="5" t="s">
        <v>0</v>
      </c>
      <c r="R83" s="5" t="s">
        <v>29</v>
      </c>
      <c r="S83" s="5" t="s">
        <v>30</v>
      </c>
      <c r="T83" s="5" t="s">
        <v>31</v>
      </c>
      <c r="U83" s="5" t="s">
        <v>32</v>
      </c>
      <c r="V83" s="5" t="s">
        <v>27</v>
      </c>
      <c r="W83" s="5" t="s">
        <v>33</v>
      </c>
      <c r="X83" s="1" t="s">
        <v>783</v>
      </c>
    </row>
    <row r="84" spans="1:24" s="1" customFormat="1" ht="28.8" customHeight="1" x14ac:dyDescent="0.3">
      <c r="A84" s="5" t="s">
        <v>707</v>
      </c>
      <c r="B84" s="14" t="s">
        <v>708</v>
      </c>
      <c r="C84" s="14" t="s">
        <v>800</v>
      </c>
      <c r="D84" s="37" t="s">
        <v>767</v>
      </c>
      <c r="E84" s="38" t="s">
        <v>764</v>
      </c>
      <c r="F84" s="14"/>
      <c r="G84" s="5" t="s">
        <v>51</v>
      </c>
      <c r="H84" s="5" t="s">
        <v>51</v>
      </c>
      <c r="I84" s="5" t="s">
        <v>93</v>
      </c>
      <c r="J84" s="5" t="s">
        <v>24</v>
      </c>
      <c r="K84" s="5" t="s">
        <v>36</v>
      </c>
      <c r="L84" s="5" t="s">
        <v>89</v>
      </c>
      <c r="M84" s="7">
        <v>1100000000</v>
      </c>
      <c r="N84" s="7">
        <v>1100000000</v>
      </c>
      <c r="O84" s="5" t="s">
        <v>37</v>
      </c>
      <c r="P84" s="5" t="s">
        <v>38</v>
      </c>
      <c r="Q84" s="5" t="s">
        <v>0</v>
      </c>
      <c r="R84" s="5" t="s">
        <v>29</v>
      </c>
      <c r="S84" s="5" t="s">
        <v>30</v>
      </c>
      <c r="T84" s="5" t="s">
        <v>31</v>
      </c>
      <c r="U84" s="5" t="s">
        <v>32</v>
      </c>
      <c r="V84" s="5" t="s">
        <v>27</v>
      </c>
      <c r="W84" s="5" t="s">
        <v>33</v>
      </c>
      <c r="X84" s="1" t="s">
        <v>783</v>
      </c>
    </row>
    <row r="85" spans="1:24" s="1" customFormat="1" ht="28.8" customHeight="1" x14ac:dyDescent="0.3">
      <c r="A85" s="5" t="s">
        <v>709</v>
      </c>
      <c r="B85" s="14" t="s">
        <v>710</v>
      </c>
      <c r="C85" s="114" t="s">
        <v>789</v>
      </c>
      <c r="D85" s="119" t="s">
        <v>804</v>
      </c>
      <c r="E85" s="122" t="s">
        <v>764</v>
      </c>
      <c r="F85" s="14"/>
      <c r="G85" s="5" t="s">
        <v>54</v>
      </c>
      <c r="H85" s="5" t="s">
        <v>54</v>
      </c>
      <c r="I85" s="5" t="s">
        <v>127</v>
      </c>
      <c r="J85" s="5" t="s">
        <v>24</v>
      </c>
      <c r="K85" s="5" t="s">
        <v>36</v>
      </c>
      <c r="L85" s="5" t="s">
        <v>89</v>
      </c>
      <c r="M85" s="7">
        <v>3545743404</v>
      </c>
      <c r="N85" s="7">
        <v>3545743404</v>
      </c>
      <c r="O85" s="5" t="s">
        <v>27</v>
      </c>
      <c r="P85" s="5" t="s">
        <v>28</v>
      </c>
      <c r="Q85" s="5" t="s">
        <v>0</v>
      </c>
      <c r="R85" s="5" t="s">
        <v>29</v>
      </c>
      <c r="S85" s="5" t="s">
        <v>30</v>
      </c>
      <c r="T85" s="5" t="s">
        <v>31</v>
      </c>
      <c r="U85" s="5" t="s">
        <v>32</v>
      </c>
      <c r="V85" s="5" t="s">
        <v>27</v>
      </c>
      <c r="W85" s="5" t="s">
        <v>33</v>
      </c>
      <c r="X85" s="1" t="s">
        <v>783</v>
      </c>
    </row>
    <row r="86" spans="1:24" ht="15" x14ac:dyDescent="0.25">
      <c r="M86" s="13">
        <f>SUM(M2:M85)</f>
        <v>42170389887</v>
      </c>
      <c r="N86" s="13">
        <f>SUM(N2:N85)</f>
        <v>42170389887</v>
      </c>
    </row>
  </sheetData>
  <sortState xmlns:xlrd2="http://schemas.microsoft.com/office/spreadsheetml/2017/richdata2" ref="A2:X85">
    <sortCondition ref="U2:U85"/>
  </sortState>
  <pageMargins left="0.75" right="0.75" top="1" bottom="1" header="0.5" footer="0.5"/>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B8EF1-38DA-4836-BDC1-4B25B8581CE5}">
  <dimension ref="A1:S48"/>
  <sheetViews>
    <sheetView tabSelected="1" topLeftCell="D11" workbookViewId="0">
      <selection activeCell="E49" sqref="E49"/>
    </sheetView>
  </sheetViews>
  <sheetFormatPr baseColWidth="10" defaultColWidth="11.44140625" defaultRowHeight="14.4" x14ac:dyDescent="0.3"/>
  <cols>
    <col min="1" max="1" width="18.109375" style="12" customWidth="1"/>
    <col min="2" max="2" width="25.6640625" style="12" customWidth="1"/>
    <col min="3" max="3" width="48.5546875" style="12" customWidth="1"/>
    <col min="4" max="4" width="82.77734375" style="12" customWidth="1"/>
    <col min="5" max="5" width="67.44140625" style="12" customWidth="1"/>
    <col min="6" max="6" width="25.33203125" style="12" customWidth="1"/>
    <col min="7" max="7" width="34.44140625" style="12" customWidth="1"/>
    <col min="8" max="9" width="4" style="12" bestFit="1" customWidth="1"/>
    <col min="10" max="10" width="4.33203125" style="12" bestFit="1" customWidth="1"/>
    <col min="11" max="11" width="3.88671875" style="12" bestFit="1" customWidth="1"/>
    <col min="12" max="12" width="4.44140625" style="12" bestFit="1" customWidth="1"/>
    <col min="13" max="13" width="3.88671875" style="12" bestFit="1" customWidth="1"/>
    <col min="14" max="14" width="3.33203125" style="12" bestFit="1" customWidth="1"/>
    <col min="15" max="15" width="4.109375" style="12" bestFit="1" customWidth="1"/>
    <col min="16" max="16" width="4" style="12" bestFit="1" customWidth="1"/>
    <col min="17" max="17" width="3.88671875" style="12" bestFit="1" customWidth="1"/>
    <col min="18" max="18" width="4.33203125" style="12" bestFit="1" customWidth="1"/>
    <col min="19" max="19" width="3.6640625" style="12" bestFit="1" customWidth="1"/>
    <col min="20" max="16384" width="11.44140625" style="12"/>
  </cols>
  <sheetData>
    <row r="1" spans="1:19" x14ac:dyDescent="0.3">
      <c r="A1" s="39" t="s">
        <v>739</v>
      </c>
      <c r="B1" s="39" t="s">
        <v>797</v>
      </c>
      <c r="C1" s="39" t="s">
        <v>740</v>
      </c>
      <c r="D1" s="39" t="s">
        <v>741</v>
      </c>
      <c r="E1" s="39" t="s">
        <v>742</v>
      </c>
      <c r="F1" s="39" t="s">
        <v>798</v>
      </c>
      <c r="G1" s="39" t="s">
        <v>799</v>
      </c>
      <c r="H1" s="40" t="s">
        <v>812</v>
      </c>
      <c r="I1" s="40"/>
      <c r="J1" s="40"/>
      <c r="K1" s="40"/>
      <c r="L1" s="40"/>
      <c r="M1" s="40"/>
      <c r="N1" s="40"/>
      <c r="O1" s="40"/>
      <c r="P1" s="40"/>
      <c r="Q1" s="40"/>
      <c r="R1" s="40"/>
      <c r="S1" s="40"/>
    </row>
    <row r="2" spans="1:19" x14ac:dyDescent="0.3">
      <c r="A2" s="41"/>
      <c r="B2" s="41"/>
      <c r="C2" s="41"/>
      <c r="D2" s="41"/>
      <c r="E2" s="41"/>
      <c r="F2" s="41"/>
      <c r="G2" s="41"/>
      <c r="H2" s="42" t="s">
        <v>743</v>
      </c>
      <c r="I2" s="42" t="s">
        <v>744</v>
      </c>
      <c r="J2" s="42" t="s">
        <v>745</v>
      </c>
      <c r="K2" s="42" t="s">
        <v>746</v>
      </c>
      <c r="L2" s="42" t="s">
        <v>747</v>
      </c>
      <c r="M2" s="42" t="s">
        <v>748</v>
      </c>
      <c r="N2" s="42" t="s">
        <v>749</v>
      </c>
      <c r="O2" s="42" t="s">
        <v>750</v>
      </c>
      <c r="P2" s="42" t="s">
        <v>751</v>
      </c>
      <c r="Q2" s="42" t="s">
        <v>752</v>
      </c>
      <c r="R2" s="42" t="s">
        <v>753</v>
      </c>
      <c r="S2" s="42" t="s">
        <v>754</v>
      </c>
    </row>
    <row r="3" spans="1:19" ht="14.4" customHeight="1" x14ac:dyDescent="0.3">
      <c r="A3" s="27">
        <v>1</v>
      </c>
      <c r="B3" s="27" t="s">
        <v>802</v>
      </c>
      <c r="C3" s="28" t="s">
        <v>755</v>
      </c>
      <c r="D3" s="29" t="s">
        <v>756</v>
      </c>
      <c r="E3" s="16" t="s">
        <v>757</v>
      </c>
      <c r="F3" s="43">
        <v>0</v>
      </c>
      <c r="G3" s="35"/>
      <c r="H3" s="89"/>
      <c r="I3" s="90"/>
      <c r="J3" s="90"/>
      <c r="K3" s="90"/>
      <c r="L3" s="90"/>
      <c r="M3" s="90"/>
      <c r="N3" s="90"/>
      <c r="O3" s="90"/>
      <c r="P3" s="90"/>
      <c r="Q3" s="90"/>
      <c r="R3" s="90"/>
      <c r="S3" s="90"/>
    </row>
    <row r="4" spans="1:19" x14ac:dyDescent="0.3">
      <c r="A4" s="27"/>
      <c r="B4" s="27"/>
      <c r="C4" s="28"/>
      <c r="D4" s="29"/>
      <c r="E4" s="16" t="s">
        <v>758</v>
      </c>
      <c r="F4" s="43">
        <f>+'Adquisiciones  2023  DGITI'!M21+'Adquisiciones  2023  DGITI'!M26</f>
        <v>67300200</v>
      </c>
      <c r="G4" s="35" t="s">
        <v>26</v>
      </c>
      <c r="H4" s="102"/>
      <c r="I4" s="103"/>
      <c r="J4" s="103"/>
      <c r="K4" s="103"/>
      <c r="L4" s="103"/>
      <c r="M4" s="103"/>
      <c r="N4" s="103"/>
      <c r="O4" s="103"/>
      <c r="P4" s="103"/>
      <c r="Q4" s="103"/>
      <c r="R4" s="103"/>
      <c r="S4" s="103"/>
    </row>
    <row r="5" spans="1:19" ht="14.4" customHeight="1" x14ac:dyDescent="0.3">
      <c r="A5" s="27"/>
      <c r="B5" s="27"/>
      <c r="C5" s="28"/>
      <c r="D5" s="29"/>
      <c r="E5" s="16" t="s">
        <v>759</v>
      </c>
      <c r="F5" s="43">
        <f>+'Adquisiciones  2023  DGITI'!M15+'Adquisiciones  2023  DGITI'!M17+'Adquisiciones  2023  DGITI'!M27+'Adquisiciones  2023  DGITI'!M28+'Adquisiciones  2023  DGITI'!M30+'Adquisiciones  2023  DGITI'!M43+'Adquisiciones  2023  DGITI'!M48+'Adquisiciones  2023  DGITI'!M63+'Adquisiciones  2023  DGITI'!M64</f>
        <v>280770000</v>
      </c>
      <c r="G5" s="35" t="s">
        <v>26</v>
      </c>
      <c r="H5" s="102"/>
      <c r="I5" s="103"/>
      <c r="J5" s="103"/>
      <c r="K5" s="103"/>
      <c r="L5" s="103"/>
      <c r="M5" s="103"/>
      <c r="N5" s="103"/>
      <c r="O5" s="103"/>
      <c r="P5" s="103"/>
      <c r="Q5" s="103"/>
      <c r="R5" s="103"/>
      <c r="S5" s="103"/>
    </row>
    <row r="6" spans="1:19" ht="14.4" customHeight="1" x14ac:dyDescent="0.3">
      <c r="A6" s="27"/>
      <c r="B6" s="27"/>
      <c r="C6" s="28"/>
      <c r="D6" s="15" t="s">
        <v>760</v>
      </c>
      <c r="E6" s="45"/>
      <c r="F6" s="46">
        <v>0</v>
      </c>
      <c r="G6" s="35"/>
      <c r="H6" s="89"/>
      <c r="I6" s="90"/>
      <c r="J6" s="90"/>
      <c r="K6" s="90"/>
      <c r="L6" s="90"/>
      <c r="M6" s="90"/>
      <c r="N6" s="90"/>
      <c r="O6" s="90"/>
      <c r="P6" s="90"/>
      <c r="Q6" s="90"/>
      <c r="R6" s="90"/>
      <c r="S6" s="90"/>
    </row>
    <row r="7" spans="1:19" ht="28.8" customHeight="1" x14ac:dyDescent="0.3">
      <c r="A7" s="27">
        <v>1</v>
      </c>
      <c r="B7" s="27"/>
      <c r="C7" s="30" t="s">
        <v>761</v>
      </c>
      <c r="D7" s="31" t="s">
        <v>762</v>
      </c>
      <c r="E7" s="33" t="s">
        <v>763</v>
      </c>
      <c r="F7" s="47">
        <f>+'Adquisiciones  2023  DGITI'!M12+'Adquisiciones  2023  DGITI'!M16+'Adquisiciones  2023  DGITI'!M22+'Adquisiciones  2023  DGITI'!M31+'Adquisiciones  2023  DGITI'!M32+'Adquisiciones  2023  DGITI'!M35+'Adquisiciones  2023  DGITI'!M36+'Adquisiciones  2023  DGITI'!M37+'Adquisiciones  2023  DGITI'!M38+'Adquisiciones  2023  DGITI'!M44+'Adquisiciones  2023  DGITI'!M45+'Adquisiciones  2023  DGITI'!M65+'Adquisiciones  2023  DGITI'!M68+'Adquisiciones  2023  DGITI'!M69+'Adquisiciones  2023  DGITI'!M70+'Adquisiciones  2023  DGITI'!M71+'Adquisiciones  2023  DGITI'!M72+'Adquisiciones  2023  DGITI'!M75+'Adquisiciones  2023  DGITI'!M78</f>
        <v>888150234</v>
      </c>
      <c r="G7" s="33" t="s">
        <v>26</v>
      </c>
      <c r="H7" s="104"/>
      <c r="I7" s="105"/>
      <c r="J7" s="105"/>
      <c r="K7" s="105"/>
      <c r="L7" s="105"/>
      <c r="M7" s="105"/>
      <c r="N7" s="105"/>
      <c r="O7" s="105"/>
      <c r="P7" s="105"/>
      <c r="Q7" s="105"/>
      <c r="R7" s="105"/>
      <c r="S7" s="105"/>
    </row>
    <row r="8" spans="1:19" ht="41.4" customHeight="1" x14ac:dyDescent="0.3">
      <c r="A8" s="27"/>
      <c r="B8" s="27"/>
      <c r="C8" s="30"/>
      <c r="D8" s="31"/>
      <c r="E8" s="48" t="s">
        <v>764</v>
      </c>
      <c r="F8" s="47">
        <f>+'Adquisiciones  2023  DGITI'!M85</f>
        <v>3545743404</v>
      </c>
      <c r="G8" s="33" t="s">
        <v>89</v>
      </c>
      <c r="H8" s="104"/>
      <c r="I8" s="105"/>
      <c r="J8" s="105"/>
      <c r="K8" s="105"/>
      <c r="L8" s="105"/>
      <c r="M8" s="105"/>
      <c r="N8" s="105"/>
      <c r="O8" s="105"/>
      <c r="P8" s="105"/>
      <c r="Q8" s="105"/>
      <c r="R8" s="105"/>
      <c r="S8" s="105"/>
    </row>
    <row r="9" spans="1:19" ht="57.6" customHeight="1" x14ac:dyDescent="0.3">
      <c r="A9" s="27"/>
      <c r="B9" s="27"/>
      <c r="C9" s="30"/>
      <c r="D9" s="31"/>
      <c r="E9" s="48" t="s">
        <v>765</v>
      </c>
      <c r="F9" s="49">
        <f>+'Adquisiciones  2023  DGITI'!M42</f>
        <v>488233200</v>
      </c>
      <c r="G9" s="33" t="s">
        <v>26</v>
      </c>
      <c r="H9" s="104"/>
      <c r="I9" s="105"/>
      <c r="J9" s="105"/>
      <c r="K9" s="105"/>
      <c r="L9" s="105"/>
      <c r="M9" s="105"/>
      <c r="N9" s="105"/>
      <c r="O9" s="105"/>
      <c r="P9" s="105"/>
      <c r="Q9" s="105"/>
      <c r="R9" s="105"/>
      <c r="S9" s="105"/>
    </row>
    <row r="10" spans="1:19" ht="36.6" customHeight="1" x14ac:dyDescent="0.3">
      <c r="A10" s="27">
        <v>1</v>
      </c>
      <c r="B10" s="27"/>
      <c r="C10" s="50" t="s">
        <v>788</v>
      </c>
      <c r="D10" s="15" t="s">
        <v>803</v>
      </c>
      <c r="E10" s="51" t="s">
        <v>813</v>
      </c>
      <c r="F10" s="43"/>
      <c r="G10" s="44"/>
      <c r="H10" s="89"/>
      <c r="I10" s="90"/>
      <c r="J10" s="90"/>
      <c r="K10" s="90"/>
      <c r="L10" s="90"/>
      <c r="M10" s="90"/>
      <c r="N10" s="90"/>
      <c r="O10" s="90"/>
      <c r="P10" s="90"/>
      <c r="Q10" s="90"/>
      <c r="R10" s="90"/>
      <c r="S10" s="90"/>
    </row>
    <row r="11" spans="1:19" ht="14.4" customHeight="1" x14ac:dyDescent="0.3">
      <c r="A11" s="27">
        <v>1</v>
      </c>
      <c r="B11" s="27"/>
      <c r="C11" s="50"/>
      <c r="D11" s="15" t="s">
        <v>766</v>
      </c>
      <c r="E11" s="52" t="s">
        <v>814</v>
      </c>
      <c r="F11" s="43"/>
      <c r="G11" s="44"/>
      <c r="H11" s="89"/>
      <c r="I11" s="89"/>
      <c r="J11" s="89"/>
      <c r="K11" s="89"/>
      <c r="L11" s="89"/>
      <c r="M11" s="89"/>
      <c r="N11" s="89"/>
      <c r="O11" s="89"/>
      <c r="P11" s="89"/>
      <c r="Q11" s="89"/>
      <c r="R11" s="89"/>
      <c r="S11" s="89"/>
    </row>
    <row r="12" spans="1:19" ht="14.4" customHeight="1" x14ac:dyDescent="0.3">
      <c r="A12" s="27">
        <v>1</v>
      </c>
      <c r="B12" s="27"/>
      <c r="C12" s="50"/>
      <c r="D12" s="53" t="s">
        <v>767</v>
      </c>
      <c r="E12" s="51" t="s">
        <v>763</v>
      </c>
      <c r="F12" s="43">
        <f>+'Adquisiciones  2023  DGITI'!M33+'Adquisiciones  2023  DGITI'!M66</f>
        <v>198388300</v>
      </c>
      <c r="G12" s="44" t="s">
        <v>26</v>
      </c>
      <c r="H12" s="102"/>
      <c r="I12" s="102"/>
      <c r="J12" s="102"/>
      <c r="K12" s="102"/>
      <c r="L12" s="102"/>
      <c r="M12" s="102"/>
      <c r="N12" s="102"/>
      <c r="O12" s="102"/>
      <c r="P12" s="102"/>
      <c r="Q12" s="102"/>
      <c r="R12" s="102"/>
      <c r="S12" s="102"/>
    </row>
    <row r="13" spans="1:19" ht="28.8" x14ac:dyDescent="0.3">
      <c r="A13" s="27"/>
      <c r="B13" s="27"/>
      <c r="C13" s="50"/>
      <c r="D13" s="54"/>
      <c r="E13" s="51" t="s">
        <v>764</v>
      </c>
      <c r="F13" s="43"/>
      <c r="G13" s="44"/>
      <c r="H13" s="89"/>
      <c r="I13" s="89"/>
      <c r="J13" s="89"/>
      <c r="K13" s="89"/>
      <c r="L13" s="89"/>
      <c r="M13" s="89"/>
      <c r="N13" s="89"/>
      <c r="O13" s="89"/>
      <c r="P13" s="89"/>
      <c r="Q13" s="89"/>
      <c r="R13" s="89"/>
      <c r="S13" s="89"/>
    </row>
    <row r="14" spans="1:19" ht="14.4" customHeight="1" x14ac:dyDescent="0.3">
      <c r="A14" s="27"/>
      <c r="B14" s="27"/>
      <c r="C14" s="50"/>
      <c r="D14" s="55"/>
      <c r="E14" s="51" t="s">
        <v>765</v>
      </c>
      <c r="F14" s="43">
        <f>+'Adquisiciones  2023  DGITI'!N84</f>
        <v>1100000000</v>
      </c>
      <c r="G14" s="44" t="s">
        <v>89</v>
      </c>
      <c r="H14" s="104"/>
      <c r="I14" s="104"/>
      <c r="J14" s="104"/>
      <c r="K14" s="104"/>
      <c r="L14" s="104"/>
      <c r="M14" s="104"/>
      <c r="N14" s="104"/>
      <c r="O14" s="104"/>
      <c r="P14" s="104"/>
      <c r="Q14" s="104"/>
      <c r="R14" s="104"/>
      <c r="S14" s="104"/>
    </row>
    <row r="15" spans="1:19" ht="14.4" customHeight="1" x14ac:dyDescent="0.3">
      <c r="A15" s="27">
        <v>1</v>
      </c>
      <c r="B15" s="27"/>
      <c r="C15" s="50"/>
      <c r="D15" s="15" t="s">
        <v>768</v>
      </c>
      <c r="E15" s="56" t="s">
        <v>808</v>
      </c>
      <c r="F15" s="43">
        <f>+'Adquisiciones  2023  DGITI'!M20</f>
        <v>912138479</v>
      </c>
      <c r="G15" s="44" t="s">
        <v>89</v>
      </c>
      <c r="H15" s="104"/>
      <c r="I15" s="105"/>
      <c r="J15" s="105"/>
      <c r="K15" s="105"/>
      <c r="L15" s="105"/>
      <c r="M15" s="105"/>
      <c r="N15" s="105"/>
      <c r="O15" s="105"/>
      <c r="P15" s="105"/>
      <c r="Q15" s="105"/>
      <c r="R15" s="105"/>
      <c r="S15" s="105"/>
    </row>
    <row r="16" spans="1:19" ht="14.4" customHeight="1" x14ac:dyDescent="0.3">
      <c r="A16" s="27">
        <v>1</v>
      </c>
      <c r="B16" s="27"/>
      <c r="C16" s="50"/>
      <c r="D16" s="15" t="s">
        <v>769</v>
      </c>
      <c r="E16" s="56" t="s">
        <v>809</v>
      </c>
      <c r="F16" s="43">
        <f>+'Adquisiciones  2023  DGITI'!M11+'Adquisiciones  2023  DGITI'!M82+'Adquisiciones  2023  DGITI'!M83</f>
        <v>2400211492</v>
      </c>
      <c r="G16" s="44" t="s">
        <v>26</v>
      </c>
      <c r="H16" s="104"/>
      <c r="I16" s="105"/>
      <c r="J16" s="105"/>
      <c r="K16" s="105"/>
      <c r="L16" s="105"/>
      <c r="M16" s="105"/>
      <c r="N16" s="105"/>
      <c r="O16" s="105"/>
      <c r="P16" s="105"/>
      <c r="Q16" s="105"/>
      <c r="R16" s="105"/>
      <c r="S16" s="105"/>
    </row>
    <row r="17" spans="1:19" ht="14.4" customHeight="1" x14ac:dyDescent="0.3">
      <c r="A17" s="25"/>
      <c r="B17" s="25"/>
      <c r="C17" s="91" t="s">
        <v>786</v>
      </c>
      <c r="D17" s="26" t="s">
        <v>787</v>
      </c>
      <c r="E17" s="94" t="s">
        <v>810</v>
      </c>
      <c r="F17" s="20">
        <f>+'Adquisiciones  2023  DGITI'!M4+'Adquisiciones  2023  DGITI'!M5+'Adquisiciones  2023  DGITI'!M9</f>
        <v>4857481325</v>
      </c>
      <c r="G17" s="21" t="s">
        <v>26</v>
      </c>
      <c r="H17" s="102"/>
      <c r="I17" s="103"/>
      <c r="J17" s="103"/>
      <c r="K17" s="103"/>
      <c r="L17" s="103"/>
      <c r="M17" s="103"/>
      <c r="N17" s="103"/>
      <c r="O17" s="103"/>
      <c r="P17" s="103"/>
      <c r="Q17" s="103"/>
      <c r="R17" s="103"/>
      <c r="S17" s="103"/>
    </row>
    <row r="18" spans="1:19" ht="14.4" customHeight="1" x14ac:dyDescent="0.3">
      <c r="A18" s="25"/>
      <c r="B18" s="25"/>
      <c r="C18" s="92"/>
      <c r="D18" s="26"/>
      <c r="E18" s="95"/>
      <c r="F18" s="20">
        <f>+'Adquisiciones  2023  DGITI'!M19+'Adquisiciones  2023  DGITI'!M49</f>
        <v>4600000000</v>
      </c>
      <c r="G18" s="21" t="s">
        <v>89</v>
      </c>
      <c r="H18" s="102"/>
      <c r="I18" s="103"/>
      <c r="J18" s="103"/>
      <c r="K18" s="103"/>
      <c r="L18" s="103"/>
      <c r="M18" s="103"/>
      <c r="N18" s="103"/>
      <c r="O18" s="103"/>
      <c r="P18" s="103"/>
      <c r="Q18" s="103"/>
      <c r="R18" s="103"/>
      <c r="S18" s="103"/>
    </row>
    <row r="19" spans="1:19" ht="14.4" customHeight="1" x14ac:dyDescent="0.3">
      <c r="A19" s="25"/>
      <c r="B19" s="25"/>
      <c r="C19" s="92"/>
      <c r="D19" s="26"/>
      <c r="E19" s="57" t="s">
        <v>815</v>
      </c>
      <c r="F19" s="20"/>
      <c r="G19" s="21"/>
      <c r="H19" s="89"/>
      <c r="I19" s="90"/>
      <c r="J19" s="90"/>
      <c r="K19" s="90"/>
      <c r="L19" s="90"/>
      <c r="M19" s="90"/>
      <c r="N19" s="90"/>
      <c r="O19" s="90"/>
      <c r="P19" s="90"/>
      <c r="Q19" s="90"/>
      <c r="R19" s="90"/>
      <c r="S19" s="90"/>
    </row>
    <row r="20" spans="1:19" ht="14.4" customHeight="1" x14ac:dyDescent="0.3">
      <c r="A20" s="25"/>
      <c r="B20" s="25"/>
      <c r="C20" s="92"/>
      <c r="D20" s="26"/>
      <c r="E20" s="57" t="s">
        <v>770</v>
      </c>
      <c r="F20" s="20">
        <f>+'Adquisiciones  2023  DGITI'!M29+'Adquisiciones  2023  DGITI'!M34+'Adquisiciones  2023  DGITI'!M39+'Adquisiciones  2023  DGITI'!M41+'Adquisiciones  2023  DGITI'!M47+'Adquisiciones  2023  DGITI'!M67+'Adquisiciones  2023  DGITI'!M73+'Adquisiciones  2023  DGITI'!M76</f>
        <v>276766613</v>
      </c>
      <c r="G20" s="21" t="s">
        <v>26</v>
      </c>
      <c r="H20" s="104"/>
      <c r="I20" s="105"/>
      <c r="J20" s="105"/>
      <c r="K20" s="105"/>
      <c r="L20" s="105"/>
      <c r="M20" s="105"/>
      <c r="N20" s="105"/>
      <c r="O20" s="105"/>
      <c r="P20" s="105"/>
      <c r="Q20" s="105"/>
      <c r="R20" s="105"/>
      <c r="S20" s="105"/>
    </row>
    <row r="21" spans="1:19" ht="14.4" customHeight="1" x14ac:dyDescent="0.3">
      <c r="A21" s="25"/>
      <c r="B21" s="25"/>
      <c r="C21" s="92"/>
      <c r="D21" s="26"/>
      <c r="E21" s="57" t="s">
        <v>771</v>
      </c>
      <c r="F21" s="20">
        <f>+'Adquisiciones  2023  DGITI'!M7+'Adquisiciones  2023  DGITI'!M8+'Adquisiciones  2023  DGITI'!M10+'Adquisiciones  2023  DGITI'!M13+'Adquisiciones  2023  DGITI'!M14+'Adquisiciones  2023  DGITI'!M53+'Adquisiciones  2023  DGITI'!M54+'Adquisiciones  2023  DGITI'!M55+'Adquisiciones  2023  DGITI'!M56+'Adquisiciones  2023  DGITI'!M57+'Adquisiciones  2023  DGITI'!M58+'Adquisiciones  2023  DGITI'!M59</f>
        <v>13600141468</v>
      </c>
      <c r="G21" s="21" t="s">
        <v>26</v>
      </c>
      <c r="H21" s="104"/>
      <c r="I21" s="105"/>
      <c r="J21" s="105"/>
      <c r="K21" s="105"/>
      <c r="L21" s="105"/>
      <c r="M21" s="105"/>
      <c r="N21" s="105"/>
      <c r="O21" s="105"/>
      <c r="P21" s="105"/>
      <c r="Q21" s="105"/>
      <c r="R21" s="105"/>
      <c r="S21" s="105"/>
    </row>
    <row r="22" spans="1:19" ht="14.4" customHeight="1" x14ac:dyDescent="0.3">
      <c r="A22" s="25"/>
      <c r="B22" s="25"/>
      <c r="C22" s="92"/>
      <c r="D22" s="26"/>
      <c r="E22" s="19" t="s">
        <v>772</v>
      </c>
      <c r="F22" s="20">
        <f>+'Adquisiciones  2023  DGITI'!M3+'Adquisiciones  2023  DGITI'!M77</f>
        <v>1789730017</v>
      </c>
      <c r="G22" s="21" t="s">
        <v>26</v>
      </c>
      <c r="H22" s="104"/>
      <c r="I22" s="105"/>
      <c r="J22" s="105"/>
      <c r="K22" s="105"/>
      <c r="L22" s="105"/>
      <c r="M22" s="105"/>
      <c r="N22" s="105"/>
      <c r="O22" s="105"/>
      <c r="P22" s="105"/>
      <c r="Q22" s="105"/>
      <c r="R22" s="105"/>
      <c r="S22" s="105"/>
    </row>
    <row r="23" spans="1:19" ht="14.4" customHeight="1" x14ac:dyDescent="0.3">
      <c r="A23" s="25"/>
      <c r="B23" s="25"/>
      <c r="C23" s="92"/>
      <c r="D23" s="26"/>
      <c r="E23" s="19" t="s">
        <v>773</v>
      </c>
      <c r="F23" s="20">
        <f>+'Adquisiciones  2023  DGITI'!M2</f>
        <v>102914882</v>
      </c>
      <c r="G23" s="21" t="s">
        <v>26</v>
      </c>
      <c r="H23" s="104"/>
      <c r="I23" s="105"/>
      <c r="J23" s="105"/>
      <c r="K23" s="105"/>
      <c r="L23" s="105"/>
      <c r="M23" s="105"/>
      <c r="N23" s="105"/>
      <c r="O23" s="105"/>
      <c r="P23" s="105"/>
      <c r="Q23" s="105"/>
      <c r="R23" s="105"/>
      <c r="S23" s="105"/>
    </row>
    <row r="24" spans="1:19" ht="14.4" customHeight="1" x14ac:dyDescent="0.3">
      <c r="A24" s="25"/>
      <c r="B24" s="25"/>
      <c r="C24" s="92"/>
      <c r="D24" s="26"/>
      <c r="E24" s="19" t="s">
        <v>774</v>
      </c>
      <c r="F24" s="20"/>
      <c r="G24" s="21"/>
      <c r="H24" s="89"/>
      <c r="I24" s="90"/>
      <c r="J24" s="90"/>
      <c r="K24" s="90"/>
      <c r="L24" s="90"/>
      <c r="M24" s="90"/>
      <c r="N24" s="90"/>
      <c r="O24" s="90"/>
      <c r="P24" s="90"/>
      <c r="Q24" s="90"/>
      <c r="R24" s="90"/>
      <c r="S24" s="90"/>
    </row>
    <row r="25" spans="1:19" ht="14.4" customHeight="1" x14ac:dyDescent="0.3">
      <c r="A25" s="25"/>
      <c r="B25" s="25"/>
      <c r="C25" s="92"/>
      <c r="D25" s="18" t="s">
        <v>775</v>
      </c>
      <c r="E25" s="19" t="s">
        <v>811</v>
      </c>
      <c r="F25" s="22">
        <f>+'Adquisiciones  2023  DGITI'!M50</f>
        <v>1200000000</v>
      </c>
      <c r="G25" s="21" t="s">
        <v>89</v>
      </c>
      <c r="H25" s="102"/>
      <c r="I25" s="103"/>
      <c r="J25" s="103"/>
      <c r="K25" s="103"/>
      <c r="L25" s="103"/>
      <c r="M25" s="103"/>
      <c r="N25" s="103"/>
      <c r="O25" s="103"/>
      <c r="P25" s="103"/>
      <c r="Q25" s="103"/>
      <c r="R25" s="103"/>
      <c r="S25" s="103"/>
    </row>
    <row r="26" spans="1:19" ht="14.4" customHeight="1" x14ac:dyDescent="0.3">
      <c r="A26" s="25"/>
      <c r="B26" s="25"/>
      <c r="C26" s="92"/>
      <c r="D26" s="18" t="s">
        <v>776</v>
      </c>
      <c r="E26" s="19" t="s">
        <v>777</v>
      </c>
      <c r="F26" s="20">
        <f>+'Adquisiciones  2023  DGITI'!M18+'Adquisiciones  2023  DGITI'!M60+'Adquisiciones  2023  DGITI'!M61+'Adquisiciones  2023  DGITI'!M79+'Adquisiciones  2023  DGITI'!M81</f>
        <v>3977519214</v>
      </c>
      <c r="G26" s="21" t="s">
        <v>26</v>
      </c>
      <c r="H26" s="102"/>
      <c r="I26" s="103"/>
      <c r="J26" s="103"/>
      <c r="K26" s="103"/>
      <c r="L26" s="103"/>
      <c r="M26" s="103"/>
      <c r="N26" s="103"/>
      <c r="O26" s="103"/>
      <c r="P26" s="103"/>
      <c r="Q26" s="103"/>
      <c r="R26" s="103"/>
      <c r="S26" s="103"/>
    </row>
    <row r="27" spans="1:19" ht="28.8" x14ac:dyDescent="0.3">
      <c r="A27" s="25"/>
      <c r="B27" s="25"/>
      <c r="C27" s="93"/>
      <c r="D27" s="18" t="s">
        <v>778</v>
      </c>
      <c r="E27" s="19" t="s">
        <v>779</v>
      </c>
      <c r="F27" s="20"/>
      <c r="G27" s="21"/>
      <c r="H27" s="89"/>
      <c r="I27" s="90"/>
      <c r="J27" s="90"/>
      <c r="K27" s="90"/>
      <c r="L27" s="90"/>
      <c r="M27" s="90"/>
      <c r="N27" s="90"/>
      <c r="O27" s="90"/>
      <c r="P27" s="90"/>
      <c r="Q27" s="90"/>
      <c r="R27" s="90"/>
      <c r="S27" s="90"/>
    </row>
    <row r="28" spans="1:19" ht="28.8" customHeight="1" x14ac:dyDescent="0.3">
      <c r="A28" s="58"/>
      <c r="B28" s="58"/>
      <c r="C28" s="58" t="s">
        <v>780</v>
      </c>
      <c r="D28" s="98" t="s">
        <v>781</v>
      </c>
      <c r="E28" s="59" t="s">
        <v>816</v>
      </c>
      <c r="F28" s="60">
        <f>+'Adquisiciones  2023  DGITI'!M40+'Adquisiciones  2023  DGITI'!M52+'Adquisiciones  2023  DGITI'!M62+'Adquisiciones  2023  DGITI'!M74</f>
        <v>107542000</v>
      </c>
      <c r="G28" s="61" t="s">
        <v>26</v>
      </c>
      <c r="H28" s="104"/>
      <c r="I28" s="105"/>
      <c r="J28" s="105"/>
      <c r="K28" s="105"/>
      <c r="L28" s="105"/>
      <c r="M28" s="105"/>
      <c r="N28" s="105"/>
      <c r="O28" s="105"/>
      <c r="P28" s="105"/>
      <c r="Q28" s="105"/>
      <c r="R28" s="105"/>
      <c r="S28" s="105"/>
    </row>
    <row r="29" spans="1:19" ht="28.8" customHeight="1" x14ac:dyDescent="0.3">
      <c r="A29" s="97"/>
      <c r="B29" s="97"/>
      <c r="C29" s="97"/>
      <c r="D29" s="99"/>
      <c r="E29" s="59" t="s">
        <v>837</v>
      </c>
      <c r="F29" s="60">
        <f>+'Adquisiciones  2023  DGITI'!M46</f>
        <v>837861521</v>
      </c>
      <c r="G29" s="61" t="s">
        <v>89</v>
      </c>
      <c r="H29" s="104"/>
      <c r="I29" s="105"/>
      <c r="J29" s="105"/>
      <c r="K29" s="105"/>
      <c r="L29" s="105"/>
      <c r="M29" s="105"/>
      <c r="N29" s="105"/>
      <c r="O29" s="105"/>
      <c r="P29" s="105"/>
      <c r="Q29" s="105"/>
      <c r="R29" s="105"/>
      <c r="S29" s="105"/>
    </row>
    <row r="30" spans="1:19" x14ac:dyDescent="0.3">
      <c r="A30" s="97"/>
      <c r="B30" s="97"/>
      <c r="C30" s="97"/>
      <c r="D30" s="99"/>
      <c r="E30" s="59" t="s">
        <v>835</v>
      </c>
      <c r="F30" s="60">
        <f>+'Adquisiciones  2023  DGITI'!M6+'Adquisiciones  2023  DGITI'!M23+'Adquisiciones  2023  DGITI'!M24+'Adquisiciones  2023  DGITI'!M51+'Adquisiciones  2023  DGITI'!M80</f>
        <v>939497538</v>
      </c>
      <c r="G30" s="61" t="s">
        <v>26</v>
      </c>
      <c r="H30" s="104"/>
      <c r="I30" s="105"/>
      <c r="J30" s="105"/>
      <c r="K30" s="105"/>
      <c r="L30" s="105"/>
      <c r="M30" s="105"/>
      <c r="N30" s="105"/>
      <c r="O30" s="105"/>
      <c r="P30" s="105"/>
      <c r="Q30" s="105"/>
      <c r="R30" s="105"/>
      <c r="S30" s="105"/>
    </row>
    <row r="31" spans="1:19" ht="28.8" customHeight="1" x14ac:dyDescent="0.3">
      <c r="A31" s="62"/>
      <c r="B31" s="62"/>
      <c r="C31" s="62"/>
      <c r="D31" s="100"/>
      <c r="E31" s="61" t="s">
        <v>817</v>
      </c>
      <c r="F31" s="60"/>
      <c r="G31" s="61"/>
      <c r="H31" s="89"/>
      <c r="I31" s="90"/>
      <c r="J31" s="90"/>
      <c r="K31" s="90"/>
      <c r="L31" s="90"/>
      <c r="M31" s="90"/>
      <c r="N31" s="90"/>
      <c r="O31" s="90"/>
      <c r="P31" s="90"/>
      <c r="Q31" s="90"/>
      <c r="R31" s="90"/>
      <c r="S31" s="90"/>
    </row>
    <row r="32" spans="1:19" hidden="1" x14ac:dyDescent="0.3">
      <c r="A32" s="63"/>
      <c r="B32" s="63"/>
      <c r="C32" s="64" t="s">
        <v>818</v>
      </c>
      <c r="D32" s="65" t="s">
        <v>819</v>
      </c>
    </row>
    <row r="33" spans="1:19" hidden="1" x14ac:dyDescent="0.3">
      <c r="A33" s="64"/>
      <c r="B33" s="64"/>
      <c r="C33" s="64"/>
      <c r="D33" s="66" t="s">
        <v>820</v>
      </c>
    </row>
    <row r="34" spans="1:19" ht="28.8" hidden="1" x14ac:dyDescent="0.3">
      <c r="A34" s="67"/>
      <c r="B34" s="67"/>
      <c r="C34" s="67"/>
      <c r="D34" s="68" t="s">
        <v>821</v>
      </c>
    </row>
    <row r="35" spans="1:19" s="69" customFormat="1" ht="43.2" hidden="1" x14ac:dyDescent="0.3">
      <c r="A35" s="63"/>
      <c r="B35" s="63"/>
      <c r="C35" s="63" t="s">
        <v>822</v>
      </c>
      <c r="D35" s="66" t="s">
        <v>823</v>
      </c>
    </row>
    <row r="36" spans="1:19" s="69" customFormat="1" ht="28.8" hidden="1" x14ac:dyDescent="0.3">
      <c r="A36" s="67"/>
      <c r="B36" s="67"/>
      <c r="C36" s="67"/>
      <c r="D36" s="66" t="s">
        <v>824</v>
      </c>
    </row>
    <row r="37" spans="1:19" s="69" customFormat="1" ht="28.8" hidden="1" x14ac:dyDescent="0.3">
      <c r="A37" s="63"/>
      <c r="B37" s="63"/>
      <c r="C37" s="63" t="s">
        <v>825</v>
      </c>
      <c r="D37" s="66" t="s">
        <v>826</v>
      </c>
    </row>
    <row r="38" spans="1:19" s="69" customFormat="1" ht="28.8" hidden="1" x14ac:dyDescent="0.3">
      <c r="A38" s="64"/>
      <c r="B38" s="64"/>
      <c r="C38" s="64"/>
      <c r="D38" s="66" t="s">
        <v>827</v>
      </c>
    </row>
    <row r="39" spans="1:19" s="69" customFormat="1" ht="43.2" hidden="1" x14ac:dyDescent="0.3">
      <c r="A39" s="64"/>
      <c r="B39" s="64"/>
      <c r="C39" s="64"/>
      <c r="D39" s="66" t="s">
        <v>828</v>
      </c>
    </row>
    <row r="40" spans="1:19" s="69" customFormat="1" ht="28.8" hidden="1" x14ac:dyDescent="0.3">
      <c r="A40" s="67"/>
      <c r="B40" s="67"/>
      <c r="C40" s="67"/>
      <c r="D40" s="66" t="s">
        <v>829</v>
      </c>
    </row>
    <row r="41" spans="1:19" s="69" customFormat="1" ht="28.8" hidden="1" x14ac:dyDescent="0.3">
      <c r="A41" s="63"/>
      <c r="B41" s="63"/>
      <c r="C41" s="63" t="s">
        <v>830</v>
      </c>
      <c r="D41" s="66" t="s">
        <v>831</v>
      </c>
    </row>
    <row r="42" spans="1:19" s="69" customFormat="1" ht="28.8" hidden="1" x14ac:dyDescent="0.3">
      <c r="A42" s="64"/>
      <c r="B42" s="64"/>
      <c r="C42" s="64"/>
      <c r="D42" s="66" t="s">
        <v>832</v>
      </c>
    </row>
    <row r="43" spans="1:19" s="69" customFormat="1" ht="28.8" hidden="1" x14ac:dyDescent="0.3">
      <c r="A43" s="64"/>
      <c r="B43" s="64"/>
      <c r="C43" s="64"/>
      <c r="D43" s="66" t="s">
        <v>833</v>
      </c>
    </row>
    <row r="44" spans="1:19" s="69" customFormat="1" ht="43.2" hidden="1" x14ac:dyDescent="0.3">
      <c r="A44" s="67"/>
      <c r="B44" s="64"/>
      <c r="C44" s="64"/>
      <c r="D44" s="68" t="s">
        <v>834</v>
      </c>
    </row>
    <row r="45" spans="1:19" x14ac:dyDescent="0.3">
      <c r="A45" s="70"/>
      <c r="B45" s="71" t="s">
        <v>838</v>
      </c>
      <c r="C45" s="71"/>
      <c r="D45" s="71"/>
      <c r="E45" s="71"/>
      <c r="F45" s="72">
        <f>SUM(F3:F31)</f>
        <v>42170389887</v>
      </c>
      <c r="G45" s="73"/>
      <c r="H45" s="74"/>
      <c r="I45" s="74"/>
      <c r="J45" s="74"/>
      <c r="K45" s="74"/>
      <c r="L45" s="74"/>
      <c r="M45" s="74"/>
      <c r="N45" s="74"/>
      <c r="O45" s="74"/>
      <c r="P45" s="74"/>
      <c r="Q45" s="74"/>
      <c r="R45" s="74"/>
      <c r="S45" s="75"/>
    </row>
    <row r="46" spans="1:19" x14ac:dyDescent="0.3">
      <c r="A46" s="76"/>
      <c r="B46" s="77" t="s">
        <v>839</v>
      </c>
      <c r="C46" s="77"/>
      <c r="D46" s="77"/>
      <c r="E46" s="77"/>
      <c r="F46" s="78">
        <f>+F29+F25+F18+F15+F14+F8</f>
        <v>12195743404</v>
      </c>
      <c r="G46" s="79"/>
      <c r="H46" s="80"/>
      <c r="I46" s="80"/>
      <c r="J46" s="80"/>
      <c r="K46" s="80"/>
      <c r="L46" s="80"/>
      <c r="M46" s="80"/>
      <c r="N46" s="80"/>
      <c r="O46" s="80"/>
      <c r="P46" s="80"/>
      <c r="Q46" s="80"/>
      <c r="R46" s="80"/>
      <c r="S46" s="81"/>
    </row>
    <row r="47" spans="1:19" s="88" customFormat="1" x14ac:dyDescent="0.3">
      <c r="A47" s="82"/>
      <c r="B47" s="83" t="s">
        <v>805</v>
      </c>
      <c r="C47" s="83"/>
      <c r="D47" s="83"/>
      <c r="E47" s="83"/>
      <c r="F47" s="84">
        <f>+F30+F28+F26+F23+F22+F21+F20+F17+F16+F12+F9+F7+F5+F4</f>
        <v>29974646483</v>
      </c>
      <c r="G47" s="85"/>
      <c r="H47" s="86"/>
      <c r="I47" s="86"/>
      <c r="J47" s="86"/>
      <c r="K47" s="86"/>
      <c r="L47" s="86"/>
      <c r="M47" s="86"/>
      <c r="N47" s="86"/>
      <c r="O47" s="86"/>
      <c r="P47" s="86"/>
      <c r="Q47" s="86"/>
      <c r="R47" s="86"/>
      <c r="S47" s="87"/>
    </row>
    <row r="48" spans="1:19" x14ac:dyDescent="0.3">
      <c r="F48" s="101"/>
    </row>
  </sheetData>
  <mergeCells count="43">
    <mergeCell ref="B46:E46"/>
    <mergeCell ref="G46:S46"/>
    <mergeCell ref="B47:E47"/>
    <mergeCell ref="G47:S47"/>
    <mergeCell ref="E17:E18"/>
    <mergeCell ref="D28:D31"/>
    <mergeCell ref="A41:A44"/>
    <mergeCell ref="B41:B44"/>
    <mergeCell ref="C41:C44"/>
    <mergeCell ref="B45:E45"/>
    <mergeCell ref="G45:S45"/>
    <mergeCell ref="A35:A36"/>
    <mergeCell ref="B35:B36"/>
    <mergeCell ref="C35:C36"/>
    <mergeCell ref="A37:A40"/>
    <mergeCell ref="B37:B40"/>
    <mergeCell ref="C37:C40"/>
    <mergeCell ref="A28:A31"/>
    <mergeCell ref="B28:B31"/>
    <mergeCell ref="C28:C31"/>
    <mergeCell ref="A32:A34"/>
    <mergeCell ref="B32:B34"/>
    <mergeCell ref="C32:C34"/>
    <mergeCell ref="H1:S1"/>
    <mergeCell ref="A3:A16"/>
    <mergeCell ref="B3:B16"/>
    <mergeCell ref="C3:C6"/>
    <mergeCell ref="D3:D5"/>
    <mergeCell ref="A1:A2"/>
    <mergeCell ref="B1:B2"/>
    <mergeCell ref="C1:C2"/>
    <mergeCell ref="D1:D2"/>
    <mergeCell ref="E1:E2"/>
    <mergeCell ref="F1:F2"/>
    <mergeCell ref="C7:C9"/>
    <mergeCell ref="G1:G2"/>
    <mergeCell ref="D7:D9"/>
    <mergeCell ref="C10:C16"/>
    <mergeCell ref="D12:D14"/>
    <mergeCell ref="A17:A27"/>
    <mergeCell ref="B17:B27"/>
    <mergeCell ref="C17:C27"/>
    <mergeCell ref="D17:D2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B0E375C657EB14DB99CAD8DB54AB182" ma:contentTypeVersion="19" ma:contentTypeDescription="Crear nuevo documento." ma:contentTypeScope="" ma:versionID="fade187dce45aab40b769ebecf380c82">
  <xsd:schema xmlns:xsd="http://www.w3.org/2001/XMLSchema" xmlns:xs="http://www.w3.org/2001/XMLSchema" xmlns:p="http://schemas.microsoft.com/office/2006/metadata/properties" xmlns:ns2="33381bcb-8d87-49f6-a7c6-dfeae2b187f0" xmlns:ns3="fab306c6-defb-43ed-8221-bd9a03ac3f2e" targetNamespace="http://schemas.microsoft.com/office/2006/metadata/properties" ma:root="true" ma:fieldsID="378991ebce9883eb09292b993e03f76c" ns2:_="" ns3:_="">
    <xsd:import namespace="33381bcb-8d87-49f6-a7c6-dfeae2b187f0"/>
    <xsd:import namespace="fab306c6-defb-43ed-8221-bd9a03ac3f2e"/>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Comentarios" minOccurs="0"/>
                <xsd:element ref="ns2:Estado" minOccurs="0"/>
                <xsd:element ref="ns2:MediaServiceDateTake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381bcb-8d87-49f6-a7c6-dfeae2b187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Comentarios" ma:index="16" nillable="true" ma:displayName="Comentarios" ma:description="Comentarios sobre el documento" ma:format="Dropdown" ma:internalName="Comentarios">
      <xsd:simpleType>
        <xsd:restriction base="dms:Note">
          <xsd:maxLength value="255"/>
        </xsd:restriction>
      </xsd:simpleType>
    </xsd:element>
    <xsd:element name="Estado" ma:index="17" nillable="true" ma:displayName="Estado" ma:format="Dropdown" ma:internalName="Estado">
      <xsd:simpleType>
        <xsd:restriction base="dms:Choice">
          <xsd:enumeration value="Pendiente"/>
          <xsd:enumeration value="Resuelto"/>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ebe3a544-fe18-48d7-8172-c79162ef7bf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b306c6-defb-43ed-8221-bd9a03ac3f2e"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4b883ba3-86ac-4c36-acb8-a78a1574fd35}" ma:internalName="TaxCatchAll" ma:showField="CatchAllData" ma:web="fab306c6-defb-43ed-8221-bd9a03ac3f2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fab306c6-defb-43ed-8221-bd9a03ac3f2e" xsi:nil="true"/>
    <lcf76f155ced4ddcb4097134ff3c332f xmlns="33381bcb-8d87-49f6-a7c6-dfeae2b187f0">
      <Terms xmlns="http://schemas.microsoft.com/office/infopath/2007/PartnerControls"/>
    </lcf76f155ced4ddcb4097134ff3c332f>
    <Comentarios xmlns="33381bcb-8d87-49f6-a7c6-dfeae2b187f0" xsi:nil="true"/>
    <Estado xmlns="33381bcb-8d87-49f6-a7c6-dfeae2b187f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75A69E3-0F56-4533-850C-C2391E27D30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3381bcb-8d87-49f6-a7c6-dfeae2b187f0"/>
    <ds:schemaRef ds:uri="fab306c6-defb-43ed-8221-bd9a03ac3f2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B4CE3BC-6E17-4D3E-98A6-EF290C514DF5}">
  <ds:schemaRefs>
    <ds:schemaRef ds:uri="http://schemas.microsoft.com/office/2006/metadata/properties"/>
    <ds:schemaRef ds:uri="http://schemas.microsoft.com/office/infopath/2007/PartnerControls"/>
    <ds:schemaRef ds:uri="fab306c6-defb-43ed-8221-bd9a03ac3f2e"/>
    <ds:schemaRef ds:uri="33381bcb-8d87-49f6-a7c6-dfeae2b187f0"/>
  </ds:schemaRefs>
</ds:datastoreItem>
</file>

<file path=customXml/itemProps3.xml><?xml version="1.0" encoding="utf-8"?>
<ds:datastoreItem xmlns:ds="http://schemas.openxmlformats.org/officeDocument/2006/customXml" ds:itemID="{B3CAAE9D-1EE0-496B-8434-3257D008BC3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Adquisiciones  2023  LB</vt:lpstr>
      <vt:lpstr>Adquisiciones  2023  DGITI</vt:lpstr>
      <vt:lpstr>HojaRuta 2023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GINA CAROLINA CORREDOR MOLINA</dc:creator>
  <cp:keywords/>
  <dc:description/>
  <cp:lastModifiedBy>Carmen Adriana Monje Sierra</cp:lastModifiedBy>
  <cp:revision/>
  <dcterms:created xsi:type="dcterms:W3CDTF">2025-12-23T14:58:42Z</dcterms:created>
  <dcterms:modified xsi:type="dcterms:W3CDTF">2026-03-24T11:22:20Z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0x010100AB0E375C657EB14DB99CAD8DB54AB182</vt:lpwstr>
  </property>
  <property fmtid="{D5CDD505-2E9C-101B-9397-08002B2CF9AE}" pid="3" name="MediaServiceImageTags">
    <vt:lpwstr/>
  </property>
</Properties>
</file>